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04 Compras Energia\fac2019\FACTURACION\09\Envíos Gx-SICEP\"/>
    </mc:Choice>
  </mc:AlternateContent>
  <bookViews>
    <workbookView xWindow="0" yWindow="0" windowWidth="24000" windowHeight="9435" tabRatio="799" activeTab="5"/>
  </bookViews>
  <sheets>
    <sheet name="RETIROS_HORARIO_Reg" sheetId="6" r:id="rId1"/>
    <sheet name="PRIMARIA_refAT" sheetId="2" r:id="rId2"/>
    <sheet name="ENERGÍA_PtoSUM" sheetId="3" r:id="rId3"/>
    <sheet name="DESPACHO_PSxBH-" sheetId="7" r:id="rId4"/>
    <sheet name="PRORRATA_Gral" sheetId="5" r:id="rId5"/>
    <sheet name="ENERGÍA_ANUAL" sheetId="8" r:id="rId6"/>
  </sheets>
  <definedNames>
    <definedName name="_xlnm._FilterDatabase" localSheetId="5" hidden="1">ENERGÍA_ANUAL!$H$45:$I$74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84" i="7" l="1"/>
  <c r="I284" i="7"/>
  <c r="L1" i="7"/>
  <c r="K1" i="7"/>
  <c r="E2" i="5"/>
  <c r="AZ674" i="6"/>
  <c r="D3" i="5"/>
  <c r="D4" i="5"/>
  <c r="H80" i="8"/>
  <c r="D5" i="5"/>
  <c r="H87" i="8"/>
  <c r="D6" i="5"/>
  <c r="D7" i="5"/>
  <c r="D8" i="5"/>
  <c r="H81" i="8"/>
  <c r="D9" i="5"/>
  <c r="D10" i="5"/>
  <c r="D11" i="5"/>
  <c r="H84" i="8"/>
  <c r="D12" i="5"/>
  <c r="H89" i="8"/>
  <c r="D13" i="5"/>
  <c r="D14" i="5"/>
  <c r="D15" i="5"/>
  <c r="H82" i="8"/>
  <c r="D16" i="5"/>
  <c r="D17" i="5"/>
  <c r="D18" i="5"/>
  <c r="D19" i="5"/>
  <c r="H88" i="8"/>
  <c r="D20" i="5"/>
  <c r="D21" i="5"/>
  <c r="D22" i="5"/>
  <c r="D23" i="5"/>
  <c r="D24" i="5"/>
  <c r="D25" i="5"/>
  <c r="H90" i="8"/>
  <c r="D26" i="5"/>
  <c r="D27" i="5"/>
  <c r="D28" i="5"/>
  <c r="H83" i="8"/>
  <c r="D29" i="5"/>
  <c r="D30" i="5"/>
  <c r="D31" i="5"/>
  <c r="D32" i="5"/>
  <c r="H91" i="8"/>
  <c r="D33" i="5"/>
  <c r="D34" i="5"/>
  <c r="D35" i="5"/>
  <c r="H92" i="8"/>
  <c r="D36" i="5"/>
  <c r="D37" i="5"/>
  <c r="H85" i="8"/>
  <c r="D38" i="5"/>
  <c r="D39" i="5"/>
  <c r="D40" i="5"/>
  <c r="D41" i="5"/>
  <c r="D2" i="5"/>
  <c r="H86" i="8"/>
  <c r="C3" i="5"/>
  <c r="C4" i="5"/>
  <c r="C5" i="5"/>
  <c r="H73" i="8"/>
  <c r="C6" i="5"/>
  <c r="C7" i="5"/>
  <c r="H61" i="8"/>
  <c r="C8" i="5"/>
  <c r="C9" i="5"/>
  <c r="H62" i="8"/>
  <c r="C10" i="5"/>
  <c r="C11" i="5"/>
  <c r="C12" i="5"/>
  <c r="H75" i="8"/>
  <c r="C13" i="5"/>
  <c r="C14" i="5"/>
  <c r="H64" i="8"/>
  <c r="C15" i="5"/>
  <c r="C16" i="5"/>
  <c r="H66" i="8"/>
  <c r="C17" i="5"/>
  <c r="H63" i="8"/>
  <c r="C18" i="5"/>
  <c r="C19" i="5"/>
  <c r="H74" i="8"/>
  <c r="C20" i="5"/>
  <c r="C21" i="5"/>
  <c r="C22" i="5"/>
  <c r="C23" i="5"/>
  <c r="C24" i="5"/>
  <c r="C25" i="5"/>
  <c r="H76" i="8"/>
  <c r="C26" i="5"/>
  <c r="C27" i="5"/>
  <c r="H65" i="8"/>
  <c r="C28" i="5"/>
  <c r="C29" i="5"/>
  <c r="C30" i="5"/>
  <c r="C31" i="5"/>
  <c r="C32" i="5"/>
  <c r="H77" i="8"/>
  <c r="C33" i="5"/>
  <c r="C34" i="5"/>
  <c r="H67" i="8"/>
  <c r="C35" i="5"/>
  <c r="H78" i="8"/>
  <c r="C36" i="5"/>
  <c r="C37" i="5"/>
  <c r="C38" i="5"/>
  <c r="H68" i="8"/>
  <c r="C39" i="5"/>
  <c r="H69" i="8"/>
  <c r="C40" i="5"/>
  <c r="H70" i="8"/>
  <c r="C41" i="5"/>
  <c r="H71" i="8"/>
  <c r="C2" i="5"/>
  <c r="H72" i="8"/>
  <c r="B3" i="5"/>
  <c r="H47" i="8"/>
  <c r="B4" i="5"/>
  <c r="B5" i="5"/>
  <c r="H54" i="8"/>
  <c r="B6" i="5"/>
  <c r="H48" i="8"/>
  <c r="B7" i="5"/>
  <c r="B8" i="5"/>
  <c r="B9" i="5"/>
  <c r="B10" i="5"/>
  <c r="H51" i="8"/>
  <c r="B11" i="5"/>
  <c r="B12" i="5"/>
  <c r="H56" i="8"/>
  <c r="B13" i="5"/>
  <c r="H49" i="8"/>
  <c r="B14" i="5"/>
  <c r="B15" i="5"/>
  <c r="B16" i="5"/>
  <c r="B17" i="5"/>
  <c r="B18" i="5"/>
  <c r="B19" i="5"/>
  <c r="H55" i="8"/>
  <c r="B20" i="5"/>
  <c r="B21" i="5"/>
  <c r="B22" i="5"/>
  <c r="B23" i="5"/>
  <c r="B24" i="5"/>
  <c r="B25" i="5"/>
  <c r="H57" i="8"/>
  <c r="B26" i="5"/>
  <c r="H50" i="8"/>
  <c r="B27" i="5"/>
  <c r="B28" i="5"/>
  <c r="B29" i="5"/>
  <c r="B30" i="5"/>
  <c r="B31" i="5"/>
  <c r="B32" i="5"/>
  <c r="H58" i="8"/>
  <c r="B33" i="5"/>
  <c r="B34" i="5"/>
  <c r="B35" i="5"/>
  <c r="H59" i="8"/>
  <c r="B36" i="5"/>
  <c r="H52" i="8"/>
  <c r="B37" i="5"/>
  <c r="B38" i="5"/>
  <c r="B39" i="5"/>
  <c r="B40" i="5"/>
  <c r="B41" i="5"/>
  <c r="B2" i="5"/>
  <c r="H53" i="8"/>
  <c r="D42" i="5"/>
  <c r="C42" i="5"/>
  <c r="B42" i="5"/>
  <c r="I58" i="8"/>
  <c r="I78" i="8"/>
  <c r="I90" i="8"/>
  <c r="I54" i="8"/>
  <c r="I86" i="8"/>
  <c r="I57" i="8"/>
  <c r="I53" i="8"/>
  <c r="I49" i="8"/>
  <c r="I69" i="8"/>
  <c r="I80" i="8"/>
  <c r="I89" i="8"/>
  <c r="I81" i="8"/>
  <c r="I56" i="8"/>
  <c r="I52" i="8"/>
  <c r="I48" i="8"/>
  <c r="I76" i="8"/>
  <c r="I72" i="8"/>
  <c r="I68" i="8"/>
  <c r="I64" i="8"/>
  <c r="I92" i="8"/>
  <c r="I88" i="8"/>
  <c r="I84" i="8"/>
  <c r="I50" i="8"/>
  <c r="I82" i="8"/>
  <c r="I77" i="8"/>
  <c r="I73" i="8"/>
  <c r="I65" i="8"/>
  <c r="I85" i="8"/>
  <c r="I59" i="8"/>
  <c r="I55" i="8"/>
  <c r="I51" i="8"/>
  <c r="I62" i="8"/>
  <c r="I75" i="8"/>
  <c r="I71" i="8"/>
  <c r="I67" i="8"/>
  <c r="I63" i="8"/>
  <c r="I91" i="8"/>
  <c r="I87" i="8"/>
  <c r="I83" i="8"/>
  <c r="I66" i="8"/>
  <c r="I47" i="8"/>
  <c r="I70" i="8"/>
  <c r="I61" i="8"/>
  <c r="I74" i="8"/>
  <c r="C4" i="8"/>
  <c r="C5" i="8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3" i="8"/>
  <c r="J3" i="8"/>
  <c r="K3" i="8"/>
  <c r="J4" i="8"/>
  <c r="K4" i="8"/>
  <c r="E80" i="8"/>
  <c r="J5" i="8"/>
  <c r="K5" i="8"/>
  <c r="J6" i="8"/>
  <c r="K6" i="8"/>
  <c r="J7" i="8"/>
  <c r="K7" i="8"/>
  <c r="E48" i="8"/>
  <c r="J8" i="8"/>
  <c r="K8" i="8"/>
  <c r="E61" i="8"/>
  <c r="J9" i="8"/>
  <c r="K9" i="8"/>
  <c r="E81" i="8"/>
  <c r="J10" i="8"/>
  <c r="K10" i="8"/>
  <c r="J12" i="8"/>
  <c r="K12" i="8"/>
  <c r="E62" i="8"/>
  <c r="J13" i="8"/>
  <c r="K13" i="8"/>
  <c r="J14" i="8"/>
  <c r="K14" i="8"/>
  <c r="E63" i="8"/>
  <c r="J15" i="8"/>
  <c r="K15" i="8"/>
  <c r="J16" i="8"/>
  <c r="K16" i="8"/>
  <c r="E49" i="8"/>
  <c r="J17" i="8"/>
  <c r="K17" i="8"/>
  <c r="E64" i="8"/>
  <c r="J18" i="8"/>
  <c r="K18" i="8"/>
  <c r="E82" i="8"/>
  <c r="J19" i="8"/>
  <c r="K19" i="8"/>
  <c r="J20" i="8"/>
  <c r="K20" i="8"/>
  <c r="E50" i="8"/>
  <c r="J21" i="8"/>
  <c r="K21" i="8"/>
  <c r="E65" i="8"/>
  <c r="J22" i="8"/>
  <c r="K22" i="8"/>
  <c r="E83" i="8"/>
  <c r="J23" i="8"/>
  <c r="K23" i="8"/>
  <c r="J24" i="8"/>
  <c r="K24" i="8"/>
  <c r="J25" i="8"/>
  <c r="K25" i="8"/>
  <c r="J26" i="8"/>
  <c r="K26" i="8"/>
  <c r="J27" i="8"/>
  <c r="K27" i="8"/>
  <c r="J28" i="8"/>
  <c r="K28" i="8"/>
  <c r="E66" i="8"/>
  <c r="J29" i="8"/>
  <c r="K29" i="8"/>
  <c r="J30" i="8"/>
  <c r="K30" i="8"/>
  <c r="J31" i="8"/>
  <c r="K31" i="8"/>
  <c r="E51" i="8"/>
  <c r="J32" i="8"/>
  <c r="K32" i="8"/>
  <c r="E84" i="8"/>
  <c r="J33" i="8"/>
  <c r="K33" i="8"/>
  <c r="J34" i="8"/>
  <c r="K34" i="8"/>
  <c r="J35" i="8"/>
  <c r="K35" i="8"/>
  <c r="E67" i="8"/>
  <c r="J36" i="8"/>
  <c r="K36" i="8"/>
  <c r="E52" i="8"/>
  <c r="J37" i="8"/>
  <c r="K37" i="8"/>
  <c r="E85" i="8"/>
  <c r="J38" i="8"/>
  <c r="K38" i="8"/>
  <c r="J39" i="8"/>
  <c r="K39" i="8"/>
  <c r="E68" i="8"/>
  <c r="J40" i="8"/>
  <c r="K40" i="8"/>
  <c r="E69" i="8"/>
  <c r="J41" i="8"/>
  <c r="K41" i="8"/>
  <c r="E70" i="8"/>
  <c r="J42" i="8"/>
  <c r="K42" i="8"/>
  <c r="E71" i="8"/>
  <c r="E59" i="8"/>
  <c r="E92" i="8"/>
  <c r="E78" i="8"/>
  <c r="E86" i="8"/>
  <c r="E53" i="8"/>
  <c r="E72" i="8"/>
  <c r="E58" i="8"/>
  <c r="E77" i="8"/>
  <c r="E91" i="8"/>
  <c r="E90" i="8"/>
  <c r="E76" i="8"/>
  <c r="E57" i="8"/>
  <c r="E55" i="8"/>
  <c r="E74" i="8"/>
  <c r="E88" i="8"/>
  <c r="O12" i="8"/>
  <c r="E47" i="8"/>
  <c r="E56" i="8"/>
  <c r="E89" i="8"/>
  <c r="E75" i="8"/>
  <c r="E54" i="8"/>
  <c r="E73" i="8"/>
  <c r="E87" i="8"/>
  <c r="O17" i="8"/>
  <c r="O22" i="8"/>
  <c r="O20" i="8"/>
  <c r="O15" i="8"/>
  <c r="O10" i="8"/>
  <c r="O16" i="8"/>
  <c r="O11" i="8"/>
  <c r="O21" i="8"/>
  <c r="H11" i="8"/>
  <c r="J11" i="8"/>
  <c r="K11" i="8"/>
  <c r="O19" i="8"/>
  <c r="F68" i="8"/>
  <c r="F87" i="8"/>
  <c r="F69" i="8"/>
  <c r="Q3" i="8"/>
  <c r="F75" i="8"/>
  <c r="F47" i="8"/>
  <c r="F73" i="8"/>
  <c r="F56" i="8"/>
  <c r="F84" i="8"/>
  <c r="F48" i="8"/>
  <c r="F66" i="8"/>
  <c r="F61" i="8"/>
  <c r="F64" i="8"/>
  <c r="F90" i="8"/>
  <c r="F85" i="8"/>
  <c r="F81" i="8"/>
  <c r="F78" i="8"/>
  <c r="F54" i="8"/>
  <c r="F51" i="8"/>
  <c r="F62" i="8"/>
  <c r="F52" i="8"/>
  <c r="F88" i="8"/>
  <c r="F65" i="8"/>
  <c r="F91" i="8"/>
  <c r="F72" i="8"/>
  <c r="F63" i="8"/>
  <c r="F92" i="8"/>
  <c r="F67" i="8"/>
  <c r="F49" i="8"/>
  <c r="F70" i="8"/>
  <c r="F74" i="8"/>
  <c r="F57" i="8"/>
  <c r="F77" i="8"/>
  <c r="F53" i="8"/>
  <c r="F82" i="8"/>
  <c r="F59" i="8"/>
  <c r="F89" i="8"/>
  <c r="F50" i="8"/>
  <c r="F80" i="8"/>
  <c r="F55" i="8"/>
  <c r="F76" i="8"/>
  <c r="F58" i="8"/>
  <c r="F86" i="8"/>
  <c r="F83" i="8"/>
  <c r="F71" i="8"/>
  <c r="Q5" i="8"/>
  <c r="Q4" i="8"/>
  <c r="O9" i="8"/>
  <c r="O3" i="8"/>
  <c r="O14" i="8"/>
  <c r="P3" i="8"/>
  <c r="L6" i="8"/>
  <c r="L30" i="8"/>
  <c r="L41" i="8"/>
  <c r="L37" i="8"/>
  <c r="L33" i="8"/>
  <c r="L29" i="8"/>
  <c r="L25" i="8"/>
  <c r="L21" i="8"/>
  <c r="L17" i="8"/>
  <c r="L13" i="8"/>
  <c r="L9" i="8"/>
  <c r="L5" i="8"/>
  <c r="L40" i="8"/>
  <c r="L36" i="8"/>
  <c r="L32" i="8"/>
  <c r="L28" i="8"/>
  <c r="L24" i="8"/>
  <c r="L20" i="8"/>
  <c r="L16" i="8"/>
  <c r="L12" i="8"/>
  <c r="L8" i="8"/>
  <c r="L4" i="8"/>
  <c r="L39" i="8"/>
  <c r="L35" i="8"/>
  <c r="L31" i="8"/>
  <c r="L27" i="8"/>
  <c r="L23" i="8"/>
  <c r="L19" i="8"/>
  <c r="L15" i="8"/>
  <c r="L11" i="8"/>
  <c r="L7" i="8"/>
  <c r="L42" i="8"/>
  <c r="L3" i="8"/>
  <c r="L38" i="8"/>
  <c r="L34" i="8"/>
  <c r="L26" i="8"/>
  <c r="L22" i="8"/>
  <c r="L18" i="8"/>
  <c r="L14" i="8"/>
  <c r="L10" i="8"/>
  <c r="O5" i="8"/>
  <c r="P4" i="8"/>
  <c r="O4" i="8"/>
  <c r="P5" i="8"/>
  <c r="E4" i="5"/>
  <c r="E25" i="5"/>
  <c r="E29" i="5"/>
  <c r="E13" i="5"/>
  <c r="E17" i="5"/>
  <c r="E21" i="5"/>
  <c r="E41" i="5"/>
  <c r="E9" i="5"/>
  <c r="E33" i="5"/>
  <c r="E36" i="5"/>
  <c r="E7" i="5"/>
  <c r="E10" i="5"/>
  <c r="E14" i="5"/>
  <c r="E18" i="5"/>
  <c r="E22" i="5"/>
  <c r="E26" i="5"/>
  <c r="E30" i="5"/>
  <c r="E34" i="5"/>
  <c r="E37" i="5"/>
  <c r="E5" i="5"/>
  <c r="E11" i="5"/>
  <c r="E15" i="5"/>
  <c r="E19" i="5"/>
  <c r="E23" i="5"/>
  <c r="E27" i="5"/>
  <c r="E31" i="5"/>
  <c r="E38" i="5"/>
  <c r="E39" i="5"/>
  <c r="E3" i="5"/>
  <c r="E6" i="5"/>
  <c r="E8" i="5"/>
  <c r="E12" i="5"/>
  <c r="E16" i="5"/>
  <c r="E20" i="5"/>
  <c r="E24" i="5"/>
  <c r="E28" i="5"/>
  <c r="E32" i="5"/>
  <c r="E35" i="5"/>
  <c r="E40" i="5"/>
  <c r="E42" i="5"/>
  <c r="F41" i="5"/>
  <c r="F40" i="5"/>
  <c r="F30" i="5"/>
  <c r="F28" i="5"/>
  <c r="F26" i="5"/>
  <c r="F24" i="5"/>
  <c r="F22" i="5"/>
  <c r="F20" i="5"/>
  <c r="F18" i="5"/>
  <c r="F16" i="5"/>
  <c r="F14" i="5"/>
  <c r="F12" i="5"/>
  <c r="F10" i="5"/>
  <c r="F8" i="5"/>
  <c r="F6" i="5"/>
  <c r="F4" i="5"/>
  <c r="F2" i="5"/>
  <c r="F34" i="5"/>
  <c r="F38" i="5"/>
  <c r="F3" i="5"/>
  <c r="F7" i="5"/>
  <c r="F11" i="5"/>
  <c r="F15" i="5"/>
  <c r="F19" i="5"/>
  <c r="F23" i="5"/>
  <c r="F27" i="5"/>
  <c r="F31" i="5"/>
  <c r="F35" i="5"/>
  <c r="F39" i="5"/>
  <c r="F32" i="5"/>
  <c r="F36" i="5"/>
  <c r="F5" i="5"/>
  <c r="F9" i="5"/>
  <c r="F13" i="5"/>
  <c r="F17" i="5"/>
  <c r="F21" i="5"/>
  <c r="F25" i="5"/>
  <c r="F29" i="5"/>
  <c r="F33" i="5"/>
  <c r="F37" i="5"/>
  <c r="F42" i="5"/>
</calcChain>
</file>

<file path=xl/sharedStrings.xml><?xml version="1.0" encoding="utf-8"?>
<sst xmlns="http://schemas.openxmlformats.org/spreadsheetml/2006/main" count="1951" uniqueCount="267">
  <si>
    <t>Subestación</t>
  </si>
  <si>
    <t>ENERGÍA TOTAL KW/H MR</t>
  </si>
  <si>
    <t>ALONSO_DE_CORDOVA_12</t>
  </si>
  <si>
    <t>ALTAMIRANO_12</t>
  </si>
  <si>
    <t>ANDES_12</t>
  </si>
  <si>
    <t>APOQUINDO_12</t>
  </si>
  <si>
    <t>BATUCO_23</t>
  </si>
  <si>
    <t>BICENTENARIO_12</t>
  </si>
  <si>
    <t>BRASIL_12</t>
  </si>
  <si>
    <t>CALEU</t>
  </si>
  <si>
    <t>CARRASCAL_12</t>
  </si>
  <si>
    <t>CHACABUCO_12</t>
  </si>
  <si>
    <t>CHACABUCO_23</t>
  </si>
  <si>
    <t>CHICUREO_23</t>
  </si>
  <si>
    <t>CLUB_HIPICO_12</t>
  </si>
  <si>
    <t>EL_MANZANO_23</t>
  </si>
  <si>
    <t>ENTEL</t>
  </si>
  <si>
    <t>FLORIDA_12</t>
  </si>
  <si>
    <t>LA_CISTERNA_12</t>
  </si>
  <si>
    <t>LA_DEHESA_12</t>
  </si>
  <si>
    <t>LA_DEHESA_23</t>
  </si>
  <si>
    <t>LA_REINA_12</t>
  </si>
  <si>
    <t>LO_AGUIRRE_12</t>
  </si>
  <si>
    <t>LO_BOZA_12</t>
  </si>
  <si>
    <t>LO_BOZA_23</t>
  </si>
  <si>
    <t>LO_PRADO_12</t>
  </si>
  <si>
    <t>LORD_COCHRANE_12</t>
  </si>
  <si>
    <t>LOS_DOMINICOS_12</t>
  </si>
  <si>
    <t>LO_VALLEDOR_12</t>
  </si>
  <si>
    <t>MACUL_12</t>
  </si>
  <si>
    <t>MAIPU_12</t>
  </si>
  <si>
    <t>METRO_110_2_R</t>
  </si>
  <si>
    <t>OCHAGAVIA_12</t>
  </si>
  <si>
    <t>PAJARITOS_12</t>
  </si>
  <si>
    <t>PAJARITOS_23</t>
  </si>
  <si>
    <t>PANAMERICANA_12_R</t>
  </si>
  <si>
    <t>POLPAICO_CHILECTRA_23</t>
  </si>
  <si>
    <t>PUDAHUEL_12</t>
  </si>
  <si>
    <t>QUILICURA_12</t>
  </si>
  <si>
    <t>QUILICURA_23</t>
  </si>
  <si>
    <t>RECOLETA_12</t>
  </si>
  <si>
    <t>RUNGUE</t>
  </si>
  <si>
    <t>SAN_CRISTOBAL_12</t>
  </si>
  <si>
    <t>SAN_JOAQUIN_12</t>
  </si>
  <si>
    <t>SAN_JOSE_12</t>
  </si>
  <si>
    <t>SAN_PABLO_23</t>
  </si>
  <si>
    <t>SANTA_ELENA_12</t>
  </si>
  <si>
    <t>SANTA_MARTA_12</t>
  </si>
  <si>
    <t>SANTA_MARTA_23</t>
  </si>
  <si>
    <t>SANTA_RAQUEL_12</t>
  </si>
  <si>
    <t>VITACURA_12</t>
  </si>
  <si>
    <t>ENERGÍA TOTAL kWh</t>
  </si>
  <si>
    <t>ALTO_JAHUEL_220</t>
  </si>
  <si>
    <t>CERRO_NAVIA_220</t>
  </si>
  <si>
    <t>CHENA_220</t>
  </si>
  <si>
    <t>LOS_MAQUIS_220</t>
  </si>
  <si>
    <t>NOGALES_220</t>
  </si>
  <si>
    <t>POLPAICO_220</t>
  </si>
  <si>
    <t>QUILLOTA_220</t>
  </si>
  <si>
    <t>Contrato</t>
  </si>
  <si>
    <t>Punto de Suministro</t>
  </si>
  <si>
    <t>A</t>
  </si>
  <si>
    <t>B</t>
  </si>
  <si>
    <t>C</t>
  </si>
  <si>
    <t>ABENGOA</t>
  </si>
  <si>
    <t>ABENGOA_DOS_A</t>
  </si>
  <si>
    <t/>
  </si>
  <si>
    <t>ABENGOA_DOS_C</t>
  </si>
  <si>
    <t>ACCIONA_ENERGIA</t>
  </si>
  <si>
    <t>AELA_A</t>
  </si>
  <si>
    <t>AELA_B</t>
  </si>
  <si>
    <t>AELA_C</t>
  </si>
  <si>
    <t>AMUNCHE_SOLAR</t>
  </si>
  <si>
    <t>CABO_LEONES_A</t>
  </si>
  <si>
    <t>CABO_LEONES_C</t>
  </si>
  <si>
    <t>CAREN_3</t>
  </si>
  <si>
    <t>CAREN_A</t>
  </si>
  <si>
    <t>CAREN_B</t>
  </si>
  <si>
    <t>CAREN_C</t>
  </si>
  <si>
    <t>CERRO_EL_MORADO</t>
  </si>
  <si>
    <t>CHUNGUNGO</t>
  </si>
  <si>
    <t>COLBUN_06-2</t>
  </si>
  <si>
    <t>EL_CAMPESINO</t>
  </si>
  <si>
    <t>ENEL_GX_06-1</t>
  </si>
  <si>
    <t>ENEL_GX_06-2</t>
  </si>
  <si>
    <t>ENEL_GX_10-1</t>
  </si>
  <si>
    <t>ENEL_GX_13-1</t>
  </si>
  <si>
    <t>ENEL_GX_13-3</t>
  </si>
  <si>
    <t>ENGIE_ENERGIA</t>
  </si>
  <si>
    <t>ERNC-1_A</t>
  </si>
  <si>
    <t>ERNC-1_B</t>
  </si>
  <si>
    <t>ERNC-1_C</t>
  </si>
  <si>
    <t>GENER_06-1</t>
  </si>
  <si>
    <t>GENER_06-2</t>
  </si>
  <si>
    <t>GUACOLDA_06-1</t>
  </si>
  <si>
    <t>NORVIND</t>
  </si>
  <si>
    <t>PANGUIPULLI_13-1</t>
  </si>
  <si>
    <t>PELUMPEN</t>
  </si>
  <si>
    <t>SANTIAGO_SOLAR</t>
  </si>
  <si>
    <t>SAN_JUAN_3</t>
  </si>
  <si>
    <t>SAN_JUAN_A</t>
  </si>
  <si>
    <t>SAN_JUAN_C</t>
  </si>
  <si>
    <t>SCB_II</t>
  </si>
  <si>
    <t>SPV_P4-B1</t>
  </si>
  <si>
    <t>SPV_P4-B2</t>
  </si>
  <si>
    <t>PRORRATA</t>
  </si>
  <si>
    <t>FECHA</t>
  </si>
  <si>
    <t>H</t>
  </si>
  <si>
    <t>Alonso de Cordova 012</t>
  </si>
  <si>
    <t>Altamirano 012</t>
  </si>
  <si>
    <t>Andes 012</t>
  </si>
  <si>
    <t>Apoquindo 012</t>
  </si>
  <si>
    <t>Batuco 023</t>
  </si>
  <si>
    <t>Bicentenario 012</t>
  </si>
  <si>
    <t>Brasil 012</t>
  </si>
  <si>
    <t>Carrascal 012</t>
  </si>
  <si>
    <t>Chacabuco 012</t>
  </si>
  <si>
    <t>Chacabuco 023</t>
  </si>
  <si>
    <t>Chicureo 023</t>
  </si>
  <si>
    <t>Club Hipico 012</t>
  </si>
  <si>
    <t>El Manzano 023</t>
  </si>
  <si>
    <t>Florida 012</t>
  </si>
  <si>
    <t>La Cisterna 012</t>
  </si>
  <si>
    <t>La Dehesa 012</t>
  </si>
  <si>
    <t>La Dehesa 023</t>
  </si>
  <si>
    <t>La Reina 012</t>
  </si>
  <si>
    <t>Lo Aguirre 012</t>
  </si>
  <si>
    <t>Lo Prado 012</t>
  </si>
  <si>
    <t>Lo Valledor 012</t>
  </si>
  <si>
    <t>Lord Cochrane 012-1</t>
  </si>
  <si>
    <t>Los Dominicos 012</t>
  </si>
  <si>
    <t>Macul 012</t>
  </si>
  <si>
    <t>Maipu 012</t>
  </si>
  <si>
    <t>Metro 110-2</t>
  </si>
  <si>
    <t>Ochagavia 012</t>
  </si>
  <si>
    <t>Pajaritos 012</t>
  </si>
  <si>
    <t>Panamericana 012</t>
  </si>
  <si>
    <t>Polpaico Chilectra 023</t>
  </si>
  <si>
    <t>Pudahuel 012</t>
  </si>
  <si>
    <t>Quilicura 012</t>
  </si>
  <si>
    <t>Quilicura 023</t>
  </si>
  <si>
    <t>Recoleta 012</t>
  </si>
  <si>
    <t>San Cristobal 012</t>
  </si>
  <si>
    <t>San Joaquin 012</t>
  </si>
  <si>
    <t>San Jose 012</t>
  </si>
  <si>
    <t>San Pablo 023</t>
  </si>
  <si>
    <t>Santa Elena 012</t>
  </si>
  <si>
    <t>Santa Marta 012</t>
  </si>
  <si>
    <t>Santa Marta 023</t>
  </si>
  <si>
    <t>Santa Raquel 012</t>
  </si>
  <si>
    <t>Vitacura 012</t>
  </si>
  <si>
    <t>Energía Total [kWh]</t>
  </si>
  <si>
    <t>PUNTO SUMINISTRO</t>
  </si>
  <si>
    <t>52 Máx Horarias [kW]</t>
  </si>
  <si>
    <t>SI</t>
  </si>
  <si>
    <t>ENERGÍA</t>
  </si>
  <si>
    <t>POTENCIA</t>
  </si>
  <si>
    <t>ABASTECE POTENCIA</t>
  </si>
  <si>
    <t>MES</t>
  </si>
  <si>
    <t>CONTRATO</t>
  </si>
  <si>
    <t>CÓDIGO</t>
  </si>
  <si>
    <t>Potencia [kW-mes]</t>
  </si>
  <si>
    <t>NO</t>
  </si>
  <si>
    <t>Abengoa Generación Chile S.A.  (Contrato del 28 de abril de 2015)</t>
  </si>
  <si>
    <t>Abengoa Generación Chile Dos S.A. BLOQUE A (Contrato del 24 de febrero de 2016)</t>
  </si>
  <si>
    <t>Abengoa Generación Chile Dos S.A. BLOQUE C (Contrato del 24 de febrero de 2016)</t>
  </si>
  <si>
    <t>ACCIONA ENERGÍA CHILE S.A. (Contrato del 27 de Julio de 2015)</t>
  </si>
  <si>
    <t>Aela Generación S.A. BLOQUE A (Contrato del 29 de febrero de 2016)</t>
  </si>
  <si>
    <t>Aela Generación S.A. BLOQUE B (Contrato del 29 de febrero de 2016)</t>
  </si>
  <si>
    <t>Aela Generación S.A. BLOQUE C (Contrato del 29 de febrero de 2016)</t>
  </si>
  <si>
    <t>Amunche Solar SpA. (Contrato del 25 de febrero de 2016)</t>
  </si>
  <si>
    <t>EMPRESA ELECTRICA CARÉN S.A.BLOQUE-3 (Contrato del 05 de Junio de 2015)</t>
  </si>
  <si>
    <t>EMPRESA ELECTRICA CARÉN S.A.BLOQUE-A (Contrato del 05 de Junio de 2015)</t>
  </si>
  <si>
    <t>EMPRESA ELECTRICA CARÉN S.A.BLOQUE-B (Contrato del 05 de Junio de 2015)</t>
  </si>
  <si>
    <t>EMPRESA ELECTRICA CARÉN S.A.BLOQUE-C(Contrato del 05 de Junio de 2015)</t>
  </si>
  <si>
    <t>ENERGIA CERRO EL MORADO S.A.BLOQUE-B (Contrato del 27 de Julio de 2015)</t>
  </si>
  <si>
    <t>CHUNGUNGO S.A.BLOQUE-B (Contrato del 11 de Junio de 2015)</t>
  </si>
  <si>
    <t>Colbún S.A. (Contrato del 14 de mayo de 2008)</t>
  </si>
  <si>
    <t>Central El Campesino S.A. (Contrato del 1 de abril de 2015)</t>
  </si>
  <si>
    <t>Enel Generación (Contrato del 27 de junio de 2007)</t>
  </si>
  <si>
    <t>Enel Generación (Contrato del 20 de junio de 2008)</t>
  </si>
  <si>
    <t>Enel Generación (Contrato del 24 de junio de 2011)</t>
  </si>
  <si>
    <t>Enel Generación (Contrato del 24 de Febrero de 2014)</t>
  </si>
  <si>
    <t>Enel Generación (Contrato del 22 de Octubre de 2014)</t>
  </si>
  <si>
    <t>ENGIE ENERGÍA S.A. (Contrato del 12 de Junio de 2015)</t>
  </si>
  <si>
    <t>EMPRESA ELECTRICA ERNC-1 S.A.BLOQUE-A (Contrato del 29 de Julio de 2015)</t>
  </si>
  <si>
    <t>EMPRESA ELECTRICA ERNC-1 S.A.BLOQUE-B (Contrato del 29 de Julio de 2015)</t>
  </si>
  <si>
    <t>EMPRESA ELECTRICA ERNC-1 S.A.BLOQUE-C (Contrato del 29 de Julio de 2015)</t>
  </si>
  <si>
    <t>AES Gener S.A. (Contrato del 25 de mayo de 2007)</t>
  </si>
  <si>
    <t>AES Gener S.A. (contrato del 25 de junio de 2008)</t>
  </si>
  <si>
    <t>Empresa Eléctrica Guacolda S.A.(Contrato 31 de de enero de 2007)</t>
  </si>
  <si>
    <t>Norvind S.A. (Contrato del 5 de junio de 2015)</t>
  </si>
  <si>
    <t>EMPRESA ELECTRICA PANGUIPULLI S.A.(Contrato del 6 de Marzo de 2014)</t>
  </si>
  <si>
    <t>PELUMPÉN S.A.BLOQUE-B (Contrato del 11 de Junio de 2015)</t>
  </si>
  <si>
    <t>SANTIAGO SOLAR S.A.BLOQUE-B (Contrato del 07 de Abril de 2015)</t>
  </si>
  <si>
    <t>SAN JUAN S.A.BLOQUE-3 (Contrato del 05 de Junio de 2015)</t>
  </si>
  <si>
    <t>SAN JUAN S.A.BLOQUE-A (Contrato del 05 de Junio de 2015)</t>
  </si>
  <si>
    <t>SAN JUAN S.A.BLOQUE-C (Contrato del 05 de Junio de 2015)</t>
  </si>
  <si>
    <t>SCB II SpA (Contrato del 1 de marzo de 2016)</t>
  </si>
  <si>
    <t>EMPRESA ELECTRICA SPV P4 S.A.BLOQUE-B1 (Contrato del 23 de Junio de 2015)</t>
  </si>
  <si>
    <t>EMPRESA ELECTRICA SPV P4 S.A.BLOQUE-B2 (Contrato del 23 de Junio de 2015)</t>
  </si>
  <si>
    <t xml:space="preserve">LICITACIÓN </t>
  </si>
  <si>
    <t>BLOQUE</t>
  </si>
  <si>
    <t>FACTOR AMPLIFICACIÓN</t>
  </si>
  <si>
    <t>BLOQUE BASE [GWh]</t>
  </si>
  <si>
    <t>BLOQUE VARIABLE [GWh]</t>
  </si>
  <si>
    <t>BLOQUE TOTAL</t>
  </si>
  <si>
    <t>ABENGOA GENERACIÓN CHILE DOS S.A.</t>
  </si>
  <si>
    <t>SIC 2015/02</t>
  </si>
  <si>
    <t>ABENGOA GENERACIÓN CHILE S.A.</t>
  </si>
  <si>
    <t>SIC 2013/03_2</t>
  </si>
  <si>
    <t>ABC</t>
  </si>
  <si>
    <t>ACCIONA ENERGÍA CHILE HOLDINGS S.A.</t>
  </si>
  <si>
    <t>2013-3_2</t>
  </si>
  <si>
    <t>AELA GENERACIÓN S.A.</t>
  </si>
  <si>
    <t>AES_GENER</t>
  </si>
  <si>
    <t>2006-1</t>
  </si>
  <si>
    <t>2006-2_2</t>
  </si>
  <si>
    <t>AMUNCHE SOLAR SpA</t>
  </si>
  <si>
    <t>CENTRAL EL CAMPESINO S.A.</t>
  </si>
  <si>
    <t>2013-3</t>
  </si>
  <si>
    <t>COLBÚN</t>
  </si>
  <si>
    <t>2006-2</t>
  </si>
  <si>
    <t>EMPRESA ELÉCTRICA CARÉN S.A.</t>
  </si>
  <si>
    <t>EMPRESA ELÉCTRICA ERNC-1 S.A.</t>
  </si>
  <si>
    <t>ENDESA</t>
  </si>
  <si>
    <t>2010-1</t>
  </si>
  <si>
    <t>2013-1</t>
  </si>
  <si>
    <t>ENERGÍA CERRO EL MORADO</t>
  </si>
  <si>
    <t xml:space="preserve">ENGIE </t>
  </si>
  <si>
    <t>GUACOLDA</t>
  </si>
  <si>
    <t>IBEREOLICA CABO LEONES I S.A.</t>
  </si>
  <si>
    <t>NORVIND S.A</t>
  </si>
  <si>
    <t>PANGUIPULLI</t>
  </si>
  <si>
    <t>PELUMPÉN S.A.</t>
  </si>
  <si>
    <t>SAN JUAN S.A.</t>
  </si>
  <si>
    <t>SANTIAGO SOLAR S.A.</t>
  </si>
  <si>
    <t>SCB II SpA</t>
  </si>
  <si>
    <t>SPV-P4</t>
  </si>
  <si>
    <t>GRUPO_3</t>
  </si>
  <si>
    <t>GRUPO_1</t>
  </si>
  <si>
    <t>GRUPO_2</t>
  </si>
  <si>
    <t>AMPLIFICADO</t>
  </si>
  <si>
    <t>GRUPO_3_A</t>
  </si>
  <si>
    <t>GRUPO_3_C</t>
  </si>
  <si>
    <t>GRUPO_3_ABC</t>
  </si>
  <si>
    <t>GRUPO_3_B</t>
  </si>
  <si>
    <t>GRUPO_1_ABC</t>
  </si>
  <si>
    <t>GRUPO_2_ABC</t>
  </si>
  <si>
    <t>MES-N [kWh]</t>
  </si>
  <si>
    <t>CHECK-PRORRATA</t>
  </si>
  <si>
    <t>ANUAL-AMPLIFICADO</t>
  </si>
  <si>
    <t>[GWh]</t>
  </si>
  <si>
    <t>%</t>
  </si>
  <si>
    <t>[kWh]</t>
  </si>
  <si>
    <t>GRUPO</t>
  </si>
  <si>
    <t>GRUPO_BH</t>
  </si>
  <si>
    <t>Caleu 012</t>
  </si>
  <si>
    <t>Entel 012</t>
  </si>
  <si>
    <t>Rungue 023</t>
  </si>
  <si>
    <t>ENERGÍA_ANUAL [GWh]</t>
  </si>
  <si>
    <t>BLOQUE_HORARIO</t>
  </si>
  <si>
    <t>Ibereolica Cabo Leones I S.A. BLOQUE A (Contrato del 1 de marzo de 2016)</t>
  </si>
  <si>
    <t>Ibereolica Cabo Leones I S.A. BLOQUE C (Contrato del 1 de marzo de 2016)</t>
  </si>
  <si>
    <t>Lo boza 012</t>
  </si>
  <si>
    <t>Lo boza 023</t>
  </si>
  <si>
    <t>pajaritos 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</si>
</sst>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\ _€_-;\-* #,##0.00\ _€_-;_-* &quot;-&quot;??\ _€_-;_-@_-"/>
    <numFmt numFmtId="165" formatCode="_-* #,##0\ _€_-;\-* #,##0\ _€_-;_-* &quot;-&quot;??\ _€_-;_-@_-"/>
    <numFmt numFmtId="166" formatCode="0.000"/>
    <numFmt numFmtId="167" formatCode="_-* #,##0_-;\-* #,##0_-;_-* &quot;0,0&quot;_-;_-@_-"/>
    <numFmt numFmtId="168" formatCode="_-* #,##0_-;\-* #,##0_-;_-* &quot;-&quot;??_-;_-@_-"/>
    <numFmt numFmtId="169" formatCode="_-* #,##0.0000_-;\-* #,##0.0000_-;_-* &quot;-&quot;??_-;_-@_-"/>
    <numFmt numFmtId="170" formatCode="_-* #,##0.000_-;\-* #,##0.000_-;_-* &quot;-&quot;??_-;_-@_-"/>
    <numFmt numFmtId="171" formatCode="_-* #,##0.000\ _€_-;\-* #,##0.000\ _€_-;_-* &quot;-&quot;???\ _€_-;_-@_-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i/>
      <sz val="11"/>
      <color theme="1" tint="0.499984740745262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-0.499984740745262"/>
        <bgColor theme="5"/>
      </patternFill>
    </fill>
    <fill>
      <patternFill patternType="solid">
        <fgColor indexed="22"/>
        <bgColor indexed="0"/>
      </patternFill>
    </fill>
    <fill>
      <patternFill patternType="solid">
        <fgColor theme="8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9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</cellStyleXfs>
  <cellXfs count="89">
    <xf numFmtId="0" fontId="0" fillId="0" borderId="0" xfId="0"/>
    <xf numFmtId="0" fontId="1" fillId="0" borderId="0" xfId="1"/>
    <xf numFmtId="3" fontId="1" fillId="0" borderId="0" xfId="1" applyNumberFormat="1"/>
    <xf numFmtId="10" fontId="0" fillId="0" borderId="0" xfId="3" applyNumberFormat="1" applyFont="1"/>
    <xf numFmtId="165" fontId="2" fillId="0" borderId="0" xfId="1" applyNumberFormat="1" applyFont="1"/>
    <xf numFmtId="3" fontId="2" fillId="0" borderId="0" xfId="1" applyNumberFormat="1" applyFont="1"/>
    <xf numFmtId="0" fontId="0" fillId="0" borderId="0" xfId="0" applyFill="1"/>
    <xf numFmtId="17" fontId="1" fillId="0" borderId="0" xfId="1" applyNumberFormat="1" applyAlignment="1"/>
    <xf numFmtId="0" fontId="1" fillId="0" borderId="0" xfId="1" applyAlignment="1"/>
    <xf numFmtId="0" fontId="3" fillId="0" borderId="0" xfId="1" applyFont="1" applyAlignment="1"/>
    <xf numFmtId="165" fontId="4" fillId="2" borderId="0" xfId="2" applyNumberFormat="1" applyFont="1" applyFill="1" applyAlignment="1"/>
    <xf numFmtId="0" fontId="2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1" fillId="0" borderId="7" xfId="1" applyBorder="1" applyAlignment="1"/>
    <xf numFmtId="0" fontId="1" fillId="0" borderId="8" xfId="1" applyBorder="1" applyAlignment="1"/>
    <xf numFmtId="165" fontId="0" fillId="0" borderId="8" xfId="2" applyNumberFormat="1" applyFont="1" applyBorder="1" applyAlignment="1"/>
    <xf numFmtId="165" fontId="0" fillId="0" borderId="9" xfId="2" applyNumberFormat="1" applyFont="1" applyBorder="1" applyAlignment="1"/>
    <xf numFmtId="165" fontId="1" fillId="0" borderId="0" xfId="1" applyNumberFormat="1" applyAlignment="1"/>
    <xf numFmtId="165" fontId="0" fillId="0" borderId="0" xfId="2" applyNumberFormat="1" applyFont="1" applyAlignment="1"/>
    <xf numFmtId="0" fontId="1" fillId="0" borderId="10" xfId="1" applyBorder="1" applyAlignment="1"/>
    <xf numFmtId="0" fontId="1" fillId="0" borderId="11" xfId="1" applyBorder="1" applyAlignment="1"/>
    <xf numFmtId="165" fontId="0" fillId="0" borderId="11" xfId="2" applyNumberFormat="1" applyFont="1" applyBorder="1" applyAlignment="1"/>
    <xf numFmtId="165" fontId="0" fillId="0" borderId="12" xfId="2" applyNumberFormat="1" applyFont="1" applyBorder="1" applyAlignment="1"/>
    <xf numFmtId="0" fontId="1" fillId="0" borderId="13" xfId="1" applyBorder="1" applyAlignment="1"/>
    <xf numFmtId="0" fontId="1" fillId="0" borderId="14" xfId="1" applyBorder="1" applyAlignment="1"/>
    <xf numFmtId="165" fontId="0" fillId="0" borderId="14" xfId="2" applyNumberFormat="1" applyFont="1" applyBorder="1" applyAlignment="1"/>
    <xf numFmtId="165" fontId="0" fillId="0" borderId="15" xfId="2" applyNumberFormat="1" applyFont="1" applyBorder="1" applyAlignment="1"/>
    <xf numFmtId="166" fontId="0" fillId="0" borderId="0" xfId="0" applyNumberFormat="1" applyBorder="1"/>
    <xf numFmtId="0" fontId="0" fillId="0" borderId="0" xfId="0" applyBorder="1"/>
    <xf numFmtId="167" fontId="0" fillId="0" borderId="0" xfId="0" applyNumberFormat="1" applyBorder="1"/>
    <xf numFmtId="10" fontId="0" fillId="0" borderId="0" xfId="5" applyNumberFormat="1" applyFont="1"/>
    <xf numFmtId="164" fontId="0" fillId="0" borderId="0" xfId="4" applyFont="1"/>
    <xf numFmtId="165" fontId="0" fillId="0" borderId="0" xfId="4" applyNumberFormat="1" applyFont="1"/>
    <xf numFmtId="165" fontId="1" fillId="0" borderId="0" xfId="4" applyNumberFormat="1" applyFont="1"/>
    <xf numFmtId="9" fontId="2" fillId="0" borderId="0" xfId="5" applyFont="1"/>
    <xf numFmtId="0" fontId="7" fillId="0" borderId="16" xfId="0" applyFont="1" applyBorder="1" applyAlignment="1">
      <alignment horizontal="center" vertical="center"/>
    </xf>
    <xf numFmtId="164" fontId="0" fillId="0" borderId="16" xfId="4" applyFont="1" applyBorder="1"/>
    <xf numFmtId="10" fontId="0" fillId="0" borderId="16" xfId="5" applyNumberFormat="1" applyFont="1" applyBorder="1"/>
    <xf numFmtId="0" fontId="0" fillId="0" borderId="16" xfId="0" applyBorder="1"/>
    <xf numFmtId="165" fontId="0" fillId="0" borderId="16" xfId="4" applyNumberFormat="1" applyFont="1" applyBorder="1"/>
    <xf numFmtId="0" fontId="7" fillId="0" borderId="17" xfId="0" applyFont="1" applyBorder="1"/>
    <xf numFmtId="0" fontId="2" fillId="0" borderId="17" xfId="1" applyFont="1" applyFill="1" applyBorder="1"/>
    <xf numFmtId="0" fontId="7" fillId="0" borderId="18" xfId="0" applyFont="1" applyBorder="1" applyAlignment="1">
      <alignment horizontal="center" vertical="center"/>
    </xf>
    <xf numFmtId="0" fontId="7" fillId="0" borderId="18" xfId="0" applyFont="1" applyBorder="1"/>
    <xf numFmtId="0" fontId="7" fillId="0" borderId="18" xfId="0" applyFont="1" applyBorder="1" applyAlignment="1">
      <alignment horizontal="center"/>
    </xf>
    <xf numFmtId="0" fontId="10" fillId="0" borderId="0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1" fillId="0" borderId="11" xfId="1" applyBorder="1"/>
    <xf numFmtId="0" fontId="9" fillId="0" borderId="11" xfId="1" applyFont="1" applyBorder="1"/>
    <xf numFmtId="0" fontId="0" fillId="0" borderId="11" xfId="0" applyFill="1" applyBorder="1"/>
    <xf numFmtId="169" fontId="0" fillId="0" borderId="11" xfId="4" applyNumberFormat="1" applyFont="1" applyFill="1" applyBorder="1"/>
    <xf numFmtId="170" fontId="0" fillId="0" borderId="11" xfId="4" applyNumberFormat="1" applyFont="1" applyBorder="1"/>
    <xf numFmtId="171" fontId="0" fillId="0" borderId="11" xfId="0" applyNumberFormat="1" applyBorder="1"/>
    <xf numFmtId="10" fontId="0" fillId="0" borderId="11" xfId="5" applyNumberFormat="1" applyFont="1" applyBorder="1"/>
    <xf numFmtId="168" fontId="0" fillId="0" borderId="11" xfId="4" applyNumberFormat="1" applyFont="1" applyFill="1" applyBorder="1"/>
    <xf numFmtId="0" fontId="0" fillId="0" borderId="11" xfId="0" applyBorder="1"/>
    <xf numFmtId="168" fontId="0" fillId="0" borderId="11" xfId="4" applyNumberFormat="1" applyFont="1" applyBorder="1"/>
    <xf numFmtId="170" fontId="0" fillId="0" borderId="11" xfId="4" applyNumberFormat="1" applyFont="1" applyFill="1" applyBorder="1"/>
    <xf numFmtId="0" fontId="9" fillId="0" borderId="11" xfId="1" applyFont="1" applyFill="1" applyBorder="1"/>
    <xf numFmtId="0" fontId="0" fillId="0" borderId="8" xfId="0" applyFill="1" applyBorder="1"/>
    <xf numFmtId="169" fontId="0" fillId="0" borderId="8" xfId="4" applyNumberFormat="1" applyFont="1" applyFill="1" applyBorder="1"/>
    <xf numFmtId="170" fontId="0" fillId="0" borderId="8" xfId="4" applyNumberFormat="1" applyFont="1" applyBorder="1"/>
    <xf numFmtId="171" fontId="0" fillId="0" borderId="8" xfId="0" applyNumberFormat="1" applyBorder="1"/>
    <xf numFmtId="10" fontId="0" fillId="0" borderId="8" xfId="5" applyNumberFormat="1" applyFont="1" applyBorder="1"/>
    <xf numFmtId="168" fontId="8" fillId="3" borderId="20" xfId="4" applyNumberFormat="1" applyFont="1" applyFill="1" applyBorder="1" applyAlignment="1">
      <alignment horizontal="center" vertical="center" wrapText="1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1" fillId="0" borderId="3" xfId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10" fontId="0" fillId="0" borderId="11" xfId="5" applyNumberFormat="1" applyFont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11" fillId="4" borderId="1" xfId="6" applyFont="1" applyFill="1" applyBorder="1" applyAlignment="1">
      <alignment horizontal="center"/>
    </xf>
    <xf numFmtId="165" fontId="11" fillId="0" borderId="2" xfId="4" applyNumberFormat="1" applyFont="1" applyFill="1" applyBorder="1" applyAlignment="1">
      <alignment horizontal="right" wrapText="1"/>
    </xf>
    <xf numFmtId="165" fontId="0" fillId="0" borderId="0" xfId="0" applyNumberFormat="1"/>
    <xf numFmtId="4" fontId="0" fillId="0" borderId="0" xfId="2" applyNumberFormat="1" applyFont="1"/>
    <xf numFmtId="0" fontId="11" fillId="4" borderId="1" xfId="7" applyFont="1" applyFill="1" applyBorder="1" applyAlignment="1">
      <alignment horizontal="center"/>
    </xf>
    <xf numFmtId="15" fontId="11" fillId="0" borderId="2" xfId="8" applyNumberFormat="1" applyFont="1" applyFill="1" applyBorder="1" applyAlignment="1">
      <alignment horizontal="right" wrapText="1"/>
    </xf>
    <xf numFmtId="0" fontId="11" fillId="0" borderId="2" xfId="8" applyFont="1" applyFill="1" applyBorder="1" applyAlignment="1">
      <alignment horizontal="right" wrapText="1"/>
    </xf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1" applyFont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0" fontId="2" fillId="0" borderId="0" xfId="1" applyFont="1" applyAlignment="1">
      <alignment horizontal="center"/>
    </xf>
  </cellXfs>
  <cellStyles count="9">
    <cellStyle name="Millares" xfId="4" builtinId="3"/>
    <cellStyle name="Millares 2" xfId="2"/>
    <cellStyle name="Normal" xfId="0" builtinId="0"/>
    <cellStyle name="Normal 2" xfId="1"/>
    <cellStyle name="Normal_RETIRO_REGULADO" xfId="7"/>
    <cellStyle name="Normal_RETIRO_REGULADO_BBDD_1" xfId="8"/>
    <cellStyle name="Normal_RETIROS_HORARIO_Reg_1" xfId="6"/>
    <cellStyle name="Porcentaje" xfId="5" builtinId="5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722"/>
  <sheetViews>
    <sheetView topLeftCell="A710" zoomScale="80" zoomScaleNormal="80" workbookViewId="0">
      <selection activeCell="G725" sqref="G725"/>
    </sheetView>
  </sheetViews>
  <sheetFormatPr baseColWidth="10" defaultRowHeight="15" x14ac:dyDescent="0.25"/>
  <cols>
    <col min="1" max="1" width="11.28515625" bestFit="1" customWidth="1"/>
    <col min="2" max="2" width="6.42578125" bestFit="1" customWidth="1"/>
    <col min="3" max="3" width="23.42578125" bestFit="1" customWidth="1"/>
    <col min="4" max="4" width="15.85546875" bestFit="1" customWidth="1"/>
    <col min="5" max="5" width="13.85546875" bestFit="1" customWidth="1"/>
    <col min="6" max="6" width="15.7109375" bestFit="1" customWidth="1"/>
    <col min="7" max="7" width="13.85546875" bestFit="1" customWidth="1"/>
    <col min="8" max="8" width="17.7109375" bestFit="1" customWidth="1"/>
    <col min="9" max="9" width="13.85546875" bestFit="1" customWidth="1"/>
    <col min="10" max="10" width="10.5703125" bestFit="1" customWidth="1"/>
    <col min="11" max="11" width="13.85546875" bestFit="1" customWidth="1"/>
    <col min="12" max="13" width="15.28515625" bestFit="1" customWidth="1"/>
    <col min="14" max="14" width="13.42578125" bestFit="1" customWidth="1"/>
    <col min="15" max="15" width="16" bestFit="1" customWidth="1"/>
    <col min="16" max="16" width="16.28515625" bestFit="1" customWidth="1"/>
    <col min="17" max="17" width="10.140625" bestFit="1" customWidth="1"/>
    <col min="18" max="18" width="12.85546875" bestFit="1" customWidth="1"/>
    <col min="19" max="19" width="15.7109375" bestFit="1" customWidth="1"/>
    <col min="20" max="21" width="15.140625" bestFit="1" customWidth="1"/>
    <col min="22" max="22" width="13.85546875" bestFit="1" customWidth="1"/>
    <col min="23" max="23" width="14.5703125" bestFit="1" customWidth="1"/>
    <col min="24" max="25" width="13.85546875" bestFit="1" customWidth="1"/>
    <col min="26" max="26" width="13.140625" bestFit="1" customWidth="1"/>
    <col min="27" max="27" width="16" bestFit="1" customWidth="1"/>
    <col min="28" max="28" width="20.5703125" bestFit="1" customWidth="1"/>
    <col min="29" max="29" width="19.28515625" bestFit="1" customWidth="1"/>
    <col min="30" max="30" width="13.85546875" bestFit="1" customWidth="1"/>
    <col min="31" max="31" width="12.85546875" bestFit="1" customWidth="1"/>
    <col min="32" max="32" width="12.42578125" bestFit="1" customWidth="1"/>
    <col min="33" max="33" width="15" bestFit="1" customWidth="1"/>
    <col min="34" max="34" width="13.85546875" bestFit="1" customWidth="1"/>
    <col min="35" max="35" width="13.5703125" bestFit="1" customWidth="1"/>
    <col min="36" max="36" width="19.140625" bestFit="1" customWidth="1"/>
    <col min="37" max="37" width="22.7109375" bestFit="1" customWidth="1"/>
    <col min="38" max="38" width="14.28515625" bestFit="1" customWidth="1"/>
    <col min="39" max="41" width="13.85546875" bestFit="1" customWidth="1"/>
    <col min="42" max="42" width="12.28515625" bestFit="1" customWidth="1"/>
    <col min="43" max="43" width="18" bestFit="1" customWidth="1"/>
    <col min="44" max="44" width="16.7109375" bestFit="1" customWidth="1"/>
    <col min="45" max="45" width="13.85546875" bestFit="1" customWidth="1"/>
    <col min="46" max="46" width="14.5703125" bestFit="1" customWidth="1"/>
    <col min="47" max="47" width="16.5703125" bestFit="1" customWidth="1"/>
    <col min="48" max="49" width="16.7109375" bestFit="1" customWidth="1"/>
    <col min="50" max="50" width="18.140625" bestFit="1" customWidth="1"/>
    <col min="51" max="51" width="13.85546875" bestFit="1" customWidth="1"/>
    <col min="52" max="52" width="15" bestFit="1" customWidth="1"/>
  </cols>
  <sheetData>
    <row r="1" spans="1:51" s="6" customFormat="1" x14ac:dyDescent="0.25">
      <c r="A1" s="79" t="s">
        <v>106</v>
      </c>
      <c r="B1" s="79" t="s">
        <v>107</v>
      </c>
      <c r="C1" s="75" t="s">
        <v>108</v>
      </c>
      <c r="D1" s="75" t="s">
        <v>109</v>
      </c>
      <c r="E1" s="75" t="s">
        <v>110</v>
      </c>
      <c r="F1" s="75" t="s">
        <v>111</v>
      </c>
      <c r="G1" s="75" t="s">
        <v>112</v>
      </c>
      <c r="H1" s="75" t="s">
        <v>113</v>
      </c>
      <c r="I1" s="75" t="s">
        <v>114</v>
      </c>
      <c r="J1" s="75" t="s">
        <v>257</v>
      </c>
      <c r="K1" s="75" t="s">
        <v>115</v>
      </c>
      <c r="L1" s="75" t="s">
        <v>116</v>
      </c>
      <c r="M1" s="75" t="s">
        <v>117</v>
      </c>
      <c r="N1" s="75" t="s">
        <v>118</v>
      </c>
      <c r="O1" s="75" t="s">
        <v>119</v>
      </c>
      <c r="P1" s="75" t="s">
        <v>120</v>
      </c>
      <c r="Q1" s="75" t="s">
        <v>258</v>
      </c>
      <c r="R1" s="75" t="s">
        <v>121</v>
      </c>
      <c r="S1" s="75" t="s">
        <v>122</v>
      </c>
      <c r="T1" s="75" t="s">
        <v>123</v>
      </c>
      <c r="U1" s="75" t="s">
        <v>124</v>
      </c>
      <c r="V1" s="75" t="s">
        <v>125</v>
      </c>
      <c r="W1" s="75" t="s">
        <v>126</v>
      </c>
      <c r="X1" s="75" t="s">
        <v>264</v>
      </c>
      <c r="Y1" s="75" t="s">
        <v>265</v>
      </c>
      <c r="Z1" s="75" t="s">
        <v>127</v>
      </c>
      <c r="AA1" s="75" t="s">
        <v>128</v>
      </c>
      <c r="AB1" s="75" t="s">
        <v>129</v>
      </c>
      <c r="AC1" s="75" t="s">
        <v>130</v>
      </c>
      <c r="AD1" s="75" t="s">
        <v>131</v>
      </c>
      <c r="AE1" s="75" t="s">
        <v>132</v>
      </c>
      <c r="AF1" s="75" t="s">
        <v>133</v>
      </c>
      <c r="AG1" s="75" t="s">
        <v>134</v>
      </c>
      <c r="AH1" s="75" t="s">
        <v>135</v>
      </c>
      <c r="AI1" s="75" t="s">
        <v>266</v>
      </c>
      <c r="AJ1" s="75" t="s">
        <v>136</v>
      </c>
      <c r="AK1" s="75" t="s">
        <v>137</v>
      </c>
      <c r="AL1" s="75" t="s">
        <v>138</v>
      </c>
      <c r="AM1" s="75" t="s">
        <v>139</v>
      </c>
      <c r="AN1" s="75" t="s">
        <v>140</v>
      </c>
      <c r="AO1" s="75" t="s">
        <v>141</v>
      </c>
      <c r="AP1" s="75" t="s">
        <v>259</v>
      </c>
      <c r="AQ1" s="75" t="s">
        <v>142</v>
      </c>
      <c r="AR1" s="75" t="s">
        <v>143</v>
      </c>
      <c r="AS1" s="75" t="s">
        <v>144</v>
      </c>
      <c r="AT1" s="75" t="s">
        <v>145</v>
      </c>
      <c r="AU1" s="75" t="s">
        <v>146</v>
      </c>
      <c r="AV1" s="75" t="s">
        <v>147</v>
      </c>
      <c r="AW1" s="75" t="s">
        <v>148</v>
      </c>
      <c r="AX1" s="75" t="s">
        <v>149</v>
      </c>
      <c r="AY1" s="75" t="s">
        <v>150</v>
      </c>
    </row>
    <row r="2" spans="1:51" x14ac:dyDescent="0.25">
      <c r="A2" s="80">
        <v>43709</v>
      </c>
      <c r="B2" s="81">
        <v>1</v>
      </c>
      <c r="C2" s="76">
        <v>27569.78293359376</v>
      </c>
      <c r="D2" s="76">
        <v>30863.951593750004</v>
      </c>
      <c r="E2" s="76">
        <v>16144.263856498297</v>
      </c>
      <c r="F2" s="76">
        <v>47486.126015624999</v>
      </c>
      <c r="G2" s="76">
        <v>25434.643283728779</v>
      </c>
      <c r="H2" s="76">
        <v>3039.2530048822596</v>
      </c>
      <c r="I2" s="76">
        <v>22824.652296874996</v>
      </c>
      <c r="J2" s="76">
        <v>97.189958572387695</v>
      </c>
      <c r="K2" s="76">
        <v>16279.54048782813</v>
      </c>
      <c r="L2" s="76">
        <v>8576.4229365234423</v>
      </c>
      <c r="M2" s="76">
        <v>22296.567763125</v>
      </c>
      <c r="N2" s="76">
        <v>11297.56921679687</v>
      </c>
      <c r="O2" s="76">
        <v>35321.143581828132</v>
      </c>
      <c r="P2" s="76">
        <v>2183.8440642333485</v>
      </c>
      <c r="Q2" s="76">
        <v>28.913944244384769</v>
      </c>
      <c r="R2" s="76">
        <v>5981.4008789062482</v>
      </c>
      <c r="S2" s="76">
        <v>40535.181771555021</v>
      </c>
      <c r="T2" s="76">
        <v>14076.364373046881</v>
      </c>
      <c r="U2" s="76">
        <v>7240.70497265625</v>
      </c>
      <c r="V2" s="76">
        <v>56449.748588750001</v>
      </c>
      <c r="W2" s="76">
        <v>3223.932836914064</v>
      </c>
      <c r="X2" s="76">
        <v>13373.239385913992</v>
      </c>
      <c r="Y2" s="76">
        <v>7488.6632617187497</v>
      </c>
      <c r="Z2" s="76">
        <v>367.04089863281251</v>
      </c>
      <c r="AA2" s="76">
        <v>25715.604012695334</v>
      </c>
      <c r="AB2" s="76">
        <v>15898.547273437509</v>
      </c>
      <c r="AC2" s="76">
        <v>23256.097668805258</v>
      </c>
      <c r="AD2" s="76">
        <v>35081.806757812497</v>
      </c>
      <c r="AE2" s="76">
        <v>7403.6804316406315</v>
      </c>
      <c r="AF2" s="76">
        <v>15.543342100139082</v>
      </c>
      <c r="AG2" s="76">
        <v>20663.285117187501</v>
      </c>
      <c r="AH2" s="76">
        <v>38280.420324218743</v>
      </c>
      <c r="AI2" s="76">
        <v>9449.5276367187507</v>
      </c>
      <c r="AJ2" s="76">
        <v>61.592220458984116</v>
      </c>
      <c r="AK2" s="76">
        <v>3024.5896302747715</v>
      </c>
      <c r="AL2" s="76">
        <v>19871.394904296889</v>
      </c>
      <c r="AM2" s="76">
        <v>16610.224833984386</v>
      </c>
      <c r="AN2" s="76">
        <v>4033.7129638672</v>
      </c>
      <c r="AO2" s="76">
        <v>39170.458754882813</v>
      </c>
      <c r="AP2" s="76">
        <v>258.04684963152818</v>
      </c>
      <c r="AQ2" s="76">
        <v>40078.241187312495</v>
      </c>
      <c r="AR2" s="76">
        <v>39076.235838867186</v>
      </c>
      <c r="AS2" s="76">
        <v>44365.900451171896</v>
      </c>
      <c r="AT2" s="76">
        <v>11163.499046874989</v>
      </c>
      <c r="AU2" s="76">
        <v>45425.935383111297</v>
      </c>
      <c r="AV2" s="76">
        <v>23701.520109375004</v>
      </c>
      <c r="AW2" s="76">
        <v>6102.9174572754018</v>
      </c>
      <c r="AX2" s="76">
        <v>41187.549924316401</v>
      </c>
      <c r="AY2" s="76">
        <v>35029.960345890664</v>
      </c>
    </row>
    <row r="3" spans="1:51" x14ac:dyDescent="0.25">
      <c r="A3" s="80">
        <v>43709</v>
      </c>
      <c r="B3" s="81">
        <v>2</v>
      </c>
      <c r="C3" s="76">
        <v>25594.684861328118</v>
      </c>
      <c r="D3" s="76">
        <v>27189.190171875001</v>
      </c>
      <c r="E3" s="76">
        <v>14552.734188529537</v>
      </c>
      <c r="F3" s="76">
        <v>43308.796857421883</v>
      </c>
      <c r="G3" s="76">
        <v>22285.597533595068</v>
      </c>
      <c r="H3" s="76">
        <v>3069.017297179128</v>
      </c>
      <c r="I3" s="76">
        <v>21039.027562011732</v>
      </c>
      <c r="J3" s="76">
        <v>91.7481689453125</v>
      </c>
      <c r="K3" s="76">
        <v>14486.038919781249</v>
      </c>
      <c r="L3" s="76">
        <v>8294.2970029296903</v>
      </c>
      <c r="M3" s="76">
        <v>21156.870843968743</v>
      </c>
      <c r="N3" s="76">
        <v>10506.66114062501</v>
      </c>
      <c r="O3" s="76">
        <v>32048.150511312509</v>
      </c>
      <c r="P3" s="76">
        <v>2084.27919780313</v>
      </c>
      <c r="Q3" s="76">
        <v>28.828176975250241</v>
      </c>
      <c r="R3" s="76">
        <v>5149.6466674804678</v>
      </c>
      <c r="S3" s="76">
        <v>35117.442263742501</v>
      </c>
      <c r="T3" s="76">
        <v>13035.02493554687</v>
      </c>
      <c r="U3" s="76">
        <v>6673.0755400390699</v>
      </c>
      <c r="V3" s="76">
        <v>49764.241479374999</v>
      </c>
      <c r="W3" s="76">
        <v>3060.9260375976569</v>
      </c>
      <c r="X3" s="76">
        <v>12954.511916801133</v>
      </c>
      <c r="Y3" s="76">
        <v>6410.3763105468806</v>
      </c>
      <c r="Z3" s="76">
        <v>363.1608743774413</v>
      </c>
      <c r="AA3" s="76">
        <v>22450.2741923828</v>
      </c>
      <c r="AB3" s="76">
        <v>15087.756866210941</v>
      </c>
      <c r="AC3" s="76">
        <v>21534.320589331739</v>
      </c>
      <c r="AD3" s="76">
        <v>30437.214832031248</v>
      </c>
      <c r="AE3" s="76">
        <v>6489.7347915039009</v>
      </c>
      <c r="AF3" s="76">
        <v>15.543342100139082</v>
      </c>
      <c r="AG3" s="76">
        <v>18208.040042968751</v>
      </c>
      <c r="AH3" s="76">
        <v>31784.91059765625</v>
      </c>
      <c r="AI3" s="76">
        <v>8593.1087890625004</v>
      </c>
      <c r="AJ3" s="76">
        <v>60.417169433593813</v>
      </c>
      <c r="AK3" s="76">
        <v>2985.3580293878845</v>
      </c>
      <c r="AL3" s="76">
        <v>16991.186389648439</v>
      </c>
      <c r="AM3" s="76">
        <v>14412.254330078142</v>
      </c>
      <c r="AN3" s="76">
        <v>3332.3919433593701</v>
      </c>
      <c r="AO3" s="76">
        <v>34660.305081542967</v>
      </c>
      <c r="AP3" s="76">
        <v>222.85319401587418</v>
      </c>
      <c r="AQ3" s="76">
        <v>37594.935442953123</v>
      </c>
      <c r="AR3" s="76">
        <v>34520.110990234389</v>
      </c>
      <c r="AS3" s="76">
        <v>38346.738425781259</v>
      </c>
      <c r="AT3" s="76">
        <v>10562.354048828131</v>
      </c>
      <c r="AU3" s="76">
        <v>40802.344935845686</v>
      </c>
      <c r="AV3" s="76">
        <v>20116.334609375008</v>
      </c>
      <c r="AW3" s="76">
        <v>6312.3641909252947</v>
      </c>
      <c r="AX3" s="76">
        <v>35007.277680664076</v>
      </c>
      <c r="AY3" s="76">
        <v>33019.585663015649</v>
      </c>
    </row>
    <row r="4" spans="1:51" x14ac:dyDescent="0.25">
      <c r="A4" s="80">
        <v>43709</v>
      </c>
      <c r="B4" s="81">
        <v>3</v>
      </c>
      <c r="C4" s="76">
        <v>24293.00295703124</v>
      </c>
      <c r="D4" s="76">
        <v>24318.814576171884</v>
      </c>
      <c r="E4" s="76">
        <v>13389.03661040455</v>
      </c>
      <c r="F4" s="76">
        <v>40550.915119140627</v>
      </c>
      <c r="G4" s="76">
        <v>20565.295180976678</v>
      </c>
      <c r="H4" s="76">
        <v>2988.7723159447687</v>
      </c>
      <c r="I4" s="76">
        <v>19487.165137207023</v>
      </c>
      <c r="J4" s="76">
        <v>78.155881881713896</v>
      </c>
      <c r="K4" s="76">
        <v>13138.03200136719</v>
      </c>
      <c r="L4" s="76">
        <v>8076.1226962890587</v>
      </c>
      <c r="M4" s="76">
        <v>19822.442680296885</v>
      </c>
      <c r="N4" s="76">
        <v>9596.7793007812488</v>
      </c>
      <c r="O4" s="76">
        <v>29767.405745289077</v>
      </c>
      <c r="P4" s="76">
        <v>2018.2081277120255</v>
      </c>
      <c r="Q4" s="76">
        <v>28.406171798706062</v>
      </c>
      <c r="R4" s="76">
        <v>4609.1730346679697</v>
      </c>
      <c r="S4" s="76">
        <v>30637.997032297182</v>
      </c>
      <c r="T4" s="76">
        <v>12296.068496093751</v>
      </c>
      <c r="U4" s="76">
        <v>6265.7446494140604</v>
      </c>
      <c r="V4" s="76">
        <v>44896.79531379688</v>
      </c>
      <c r="W4" s="76">
        <v>3025.8501342773448</v>
      </c>
      <c r="X4" s="76">
        <v>12113.363573189097</v>
      </c>
      <c r="Y4" s="76">
        <v>5639.0772421875008</v>
      </c>
      <c r="Z4" s="76">
        <v>355.62482961425775</v>
      </c>
      <c r="AA4" s="76">
        <v>20018.564750976566</v>
      </c>
      <c r="AB4" s="76">
        <v>14614.597977539061</v>
      </c>
      <c r="AC4" s="76">
        <v>20245.640802570542</v>
      </c>
      <c r="AD4" s="76">
        <v>27285.718162109377</v>
      </c>
      <c r="AE4" s="76">
        <v>5948.7994570312458</v>
      </c>
      <c r="AF4" s="76">
        <v>15.543342100139082</v>
      </c>
      <c r="AG4" s="76">
        <v>16162.30776953125</v>
      </c>
      <c r="AH4" s="76">
        <v>28005.664898437499</v>
      </c>
      <c r="AI4" s="76">
        <v>7979.9779785156297</v>
      </c>
      <c r="AJ4" s="76">
        <v>60.544317138671943</v>
      </c>
      <c r="AK4" s="76">
        <v>2752.0489321444056</v>
      </c>
      <c r="AL4" s="76">
        <v>14752.0205625</v>
      </c>
      <c r="AM4" s="76">
        <v>12876.806029296873</v>
      </c>
      <c r="AN4" s="76">
        <v>2818.81721191406</v>
      </c>
      <c r="AO4" s="76">
        <v>31158.810775390615</v>
      </c>
      <c r="AP4" s="76">
        <v>223.58870470717994</v>
      </c>
      <c r="AQ4" s="76">
        <v>35916.160159781241</v>
      </c>
      <c r="AR4" s="76">
        <v>31171.846362304706</v>
      </c>
      <c r="AS4" s="76">
        <v>33649.207612304679</v>
      </c>
      <c r="AT4" s="76">
        <v>10070.425960937497</v>
      </c>
      <c r="AU4" s="76">
        <v>37549.121748345678</v>
      </c>
      <c r="AV4" s="76">
        <v>12598.742132812491</v>
      </c>
      <c r="AW4" s="76">
        <v>5771.1617843896511</v>
      </c>
      <c r="AX4" s="76">
        <v>30479.913624267592</v>
      </c>
      <c r="AY4" s="76">
        <v>31510.219143796901</v>
      </c>
    </row>
    <row r="5" spans="1:51" x14ac:dyDescent="0.25">
      <c r="A5" s="80">
        <v>43709</v>
      </c>
      <c r="B5" s="81">
        <v>4</v>
      </c>
      <c r="C5" s="76">
        <v>23501.552412109384</v>
      </c>
      <c r="D5" s="76">
        <v>22676.318152343738</v>
      </c>
      <c r="E5" s="76">
        <v>12570.572352592038</v>
      </c>
      <c r="F5" s="76">
        <v>38918.14256054689</v>
      </c>
      <c r="G5" s="76">
        <v>18974.173379680597</v>
      </c>
      <c r="H5" s="76">
        <v>2915.5852784682002</v>
      </c>
      <c r="I5" s="76">
        <v>18774.004956054683</v>
      </c>
      <c r="J5" s="76">
        <v>74.010269165039006</v>
      </c>
      <c r="K5" s="76">
        <v>12408.86979951564</v>
      </c>
      <c r="L5" s="76">
        <v>7942.4148808593773</v>
      </c>
      <c r="M5" s="76">
        <v>19427.521277171902</v>
      </c>
      <c r="N5" s="76">
        <v>9356.6303320312491</v>
      </c>
      <c r="O5" s="76">
        <v>28260.141517171873</v>
      </c>
      <c r="P5" s="76">
        <v>1935.5551769003612</v>
      </c>
      <c r="Q5" s="76">
        <v>28.41684722900392</v>
      </c>
      <c r="R5" s="76">
        <v>4239.5497924804695</v>
      </c>
      <c r="S5" s="76">
        <v>27656.920922922192</v>
      </c>
      <c r="T5" s="76">
        <v>12052.212583984379</v>
      </c>
      <c r="U5" s="76">
        <v>5989.17401269532</v>
      </c>
      <c r="V5" s="76">
        <v>41234.248397078132</v>
      </c>
      <c r="W5" s="76">
        <v>2868.2245605468747</v>
      </c>
      <c r="X5" s="76">
        <v>11798.01005965381</v>
      </c>
      <c r="Y5" s="76">
        <v>5457.5623749999995</v>
      </c>
      <c r="Z5" s="76">
        <v>382.35432560424812</v>
      </c>
      <c r="AA5" s="76">
        <v>18436.823559570304</v>
      </c>
      <c r="AB5" s="76">
        <v>14177.481635742181</v>
      </c>
      <c r="AC5" s="76">
        <v>19576.353559993979</v>
      </c>
      <c r="AD5" s="76">
        <v>25237.526468750006</v>
      </c>
      <c r="AE5" s="76">
        <v>5620.88601220702</v>
      </c>
      <c r="AF5" s="76">
        <v>15.543342100139082</v>
      </c>
      <c r="AG5" s="76">
        <v>14813.3842421875</v>
      </c>
      <c r="AH5" s="76">
        <v>26939.880453125006</v>
      </c>
      <c r="AI5" s="76">
        <v>7419.84064941406</v>
      </c>
      <c r="AJ5" s="76">
        <v>61.757348144531079</v>
      </c>
      <c r="AK5" s="76">
        <v>2683.6973617480553</v>
      </c>
      <c r="AL5" s="76">
        <v>13304.412090820311</v>
      </c>
      <c r="AM5" s="76">
        <v>11949.780105468761</v>
      </c>
      <c r="AN5" s="76">
        <v>2419.8723388671897</v>
      </c>
      <c r="AO5" s="76">
        <v>28966.593894531245</v>
      </c>
      <c r="AP5" s="76">
        <v>187.26222363154602</v>
      </c>
      <c r="AQ5" s="76">
        <v>34531.209959984371</v>
      </c>
      <c r="AR5" s="76">
        <v>28904.038301269546</v>
      </c>
      <c r="AS5" s="76">
        <v>30550.466031250016</v>
      </c>
      <c r="AT5" s="76">
        <v>9658.0616093749995</v>
      </c>
      <c r="AU5" s="76">
        <v>35464.297842095679</v>
      </c>
      <c r="AV5" s="76">
        <v>11606.726099609392</v>
      </c>
      <c r="AW5" s="76">
        <v>3886.3658088635248</v>
      </c>
      <c r="AX5" s="76">
        <v>27601.378527832043</v>
      </c>
      <c r="AY5" s="76">
        <v>30750.245473781277</v>
      </c>
    </row>
    <row r="6" spans="1:51" x14ac:dyDescent="0.25">
      <c r="A6" s="80">
        <v>43709</v>
      </c>
      <c r="B6" s="81">
        <v>5</v>
      </c>
      <c r="C6" s="76">
        <v>23087.83875000001</v>
      </c>
      <c r="D6" s="76">
        <v>21582.489066406259</v>
      </c>
      <c r="E6" s="76">
        <v>12143.234803763909</v>
      </c>
      <c r="F6" s="76">
        <v>37872.140222656242</v>
      </c>
      <c r="G6" s="76">
        <v>18140.91005593296</v>
      </c>
      <c r="H6" s="76">
        <v>2690.6411007416286</v>
      </c>
      <c r="I6" s="76">
        <v>18282.255047851548</v>
      </c>
      <c r="J6" s="76">
        <v>71.389060974121094</v>
      </c>
      <c r="K6" s="76">
        <v>12003.67989175782</v>
      </c>
      <c r="L6" s="76">
        <v>7748.1312578125035</v>
      </c>
      <c r="M6" s="76">
        <v>19014.415931984408</v>
      </c>
      <c r="N6" s="76">
        <v>9068.56342382812</v>
      </c>
      <c r="O6" s="76">
        <v>27366.17937314064</v>
      </c>
      <c r="P6" s="76">
        <v>1917.4999608515438</v>
      </c>
      <c r="Q6" s="76">
        <v>28.072686195373528</v>
      </c>
      <c r="R6" s="76">
        <v>4022.1905090332034</v>
      </c>
      <c r="S6" s="76">
        <v>25970.082132883144</v>
      </c>
      <c r="T6" s="76">
        <v>11832.000223632822</v>
      </c>
      <c r="U6" s="76">
        <v>5790.4286316346397</v>
      </c>
      <c r="V6" s="76">
        <v>39271.713637562512</v>
      </c>
      <c r="W6" s="76">
        <v>2717.9918334960939</v>
      </c>
      <c r="X6" s="76">
        <v>11591.865026636115</v>
      </c>
      <c r="Y6" s="76">
        <v>5319.0835019531314</v>
      </c>
      <c r="Z6" s="76">
        <v>386.16001138305666</v>
      </c>
      <c r="AA6" s="76">
        <v>17595.277437500004</v>
      </c>
      <c r="AB6" s="76">
        <v>13974.852196289061</v>
      </c>
      <c r="AC6" s="76">
        <v>18898.4105537209</v>
      </c>
      <c r="AD6" s="76">
        <v>24068.35538281249</v>
      </c>
      <c r="AE6" s="76">
        <v>5611.8808603515681</v>
      </c>
      <c r="AF6" s="76">
        <v>15.543342100139082</v>
      </c>
      <c r="AG6" s="76">
        <v>14098.880966796871</v>
      </c>
      <c r="AH6" s="76">
        <v>26269.87562695313</v>
      </c>
      <c r="AI6" s="76">
        <v>7207.9806152343799</v>
      </c>
      <c r="AJ6" s="76">
        <v>58.243634765624904</v>
      </c>
      <c r="AK6" s="76">
        <v>2647.0545278531968</v>
      </c>
      <c r="AL6" s="76">
        <v>12472.03212890625</v>
      </c>
      <c r="AM6" s="76">
        <v>11241.390589843759</v>
      </c>
      <c r="AN6" s="76">
        <v>2163.0507080077996</v>
      </c>
      <c r="AO6" s="76">
        <v>27544.297447753896</v>
      </c>
      <c r="AP6" s="76">
        <v>165.9906602178223</v>
      </c>
      <c r="AQ6" s="76">
        <v>33614.020169812473</v>
      </c>
      <c r="AR6" s="76">
        <v>27588.550184570311</v>
      </c>
      <c r="AS6" s="76">
        <v>28370.935335937498</v>
      </c>
      <c r="AT6" s="76">
        <v>9395.7578203125013</v>
      </c>
      <c r="AU6" s="76">
        <v>34117.987490533189</v>
      </c>
      <c r="AV6" s="76">
        <v>10764.404078125001</v>
      </c>
      <c r="AW6" s="76">
        <v>2323.0960878271489</v>
      </c>
      <c r="AX6" s="76">
        <v>25857.117081298828</v>
      </c>
      <c r="AY6" s="76">
        <v>30170.003960437494</v>
      </c>
    </row>
    <row r="7" spans="1:51" x14ac:dyDescent="0.25">
      <c r="A7" s="80">
        <v>43709</v>
      </c>
      <c r="B7" s="81">
        <v>6</v>
      </c>
      <c r="C7" s="76">
        <v>22936.052654296858</v>
      </c>
      <c r="D7" s="76">
        <v>21184.367085937512</v>
      </c>
      <c r="E7" s="76">
        <v>12052.897914115476</v>
      </c>
      <c r="F7" s="76">
        <v>37352.459789062479</v>
      </c>
      <c r="G7" s="76">
        <v>17783.95887761407</v>
      </c>
      <c r="H7" s="76">
        <v>2576.1895719135191</v>
      </c>
      <c r="I7" s="76">
        <v>18161.165137695316</v>
      </c>
      <c r="J7" s="76">
        <v>69.475303649902401</v>
      </c>
      <c r="K7" s="76">
        <v>11579.42352272656</v>
      </c>
      <c r="L7" s="76">
        <v>7858.686030273434</v>
      </c>
      <c r="M7" s="76">
        <v>18617.970114281252</v>
      </c>
      <c r="N7" s="76">
        <v>8911.8733144531288</v>
      </c>
      <c r="O7" s="76">
        <v>26992.364170585923</v>
      </c>
      <c r="P7" s="76">
        <v>1902.9571769948141</v>
      </c>
      <c r="Q7" s="76">
        <v>28.12349081039428</v>
      </c>
      <c r="R7" s="76">
        <v>3902.7736633300792</v>
      </c>
      <c r="S7" s="76">
        <v>25082.920669992527</v>
      </c>
      <c r="T7" s="76">
        <v>11871.33926171876</v>
      </c>
      <c r="U7" s="76">
        <v>5783.7254720964929</v>
      </c>
      <c r="V7" s="76">
        <v>38510.403418500006</v>
      </c>
      <c r="W7" s="76">
        <v>2811.3447875976558</v>
      </c>
      <c r="X7" s="76">
        <v>11661.77457028672</v>
      </c>
      <c r="Y7" s="76">
        <v>4968.4301914062607</v>
      </c>
      <c r="Z7" s="76">
        <v>410.22840684814452</v>
      </c>
      <c r="AA7" s="76">
        <v>17216.144258789056</v>
      </c>
      <c r="AB7" s="76">
        <v>13863.79103320313</v>
      </c>
      <c r="AC7" s="76">
        <v>18836.201629055522</v>
      </c>
      <c r="AD7" s="76">
        <v>23550.058716796873</v>
      </c>
      <c r="AE7" s="76">
        <v>5490.8808447265619</v>
      </c>
      <c r="AF7" s="76">
        <v>15.543342100139082</v>
      </c>
      <c r="AG7" s="76">
        <v>13803.196464843761</v>
      </c>
      <c r="AH7" s="76">
        <v>25549.520728515625</v>
      </c>
      <c r="AI7" s="76">
        <v>7074.5145263671893</v>
      </c>
      <c r="AJ7" s="76">
        <v>53.47955712890581</v>
      </c>
      <c r="AK7" s="76">
        <v>2608.9237589057734</v>
      </c>
      <c r="AL7" s="76">
        <v>12068.50139550781</v>
      </c>
      <c r="AM7" s="76">
        <v>10840.771310546887</v>
      </c>
      <c r="AN7" s="76">
        <v>2112.0381347656303</v>
      </c>
      <c r="AO7" s="76">
        <v>26835.569552734374</v>
      </c>
      <c r="AP7" s="76">
        <v>154.34157629149797</v>
      </c>
      <c r="AQ7" s="76">
        <v>33128.223541367195</v>
      </c>
      <c r="AR7" s="76">
        <v>26882.227233398415</v>
      </c>
      <c r="AS7" s="76">
        <v>27526.221516601589</v>
      </c>
      <c r="AT7" s="76">
        <v>9405.0612812500003</v>
      </c>
      <c r="AU7" s="76">
        <v>33461.085228814416</v>
      </c>
      <c r="AV7" s="76">
        <v>10046.623882812499</v>
      </c>
      <c r="AW7" s="76">
        <v>2109.375240170898</v>
      </c>
      <c r="AX7" s="76">
        <v>25063.631976318364</v>
      </c>
      <c r="AY7" s="76">
        <v>30043.553105437517</v>
      </c>
    </row>
    <row r="8" spans="1:51" x14ac:dyDescent="0.25">
      <c r="A8" s="80">
        <v>43709</v>
      </c>
      <c r="B8" s="81">
        <v>7</v>
      </c>
      <c r="C8" s="76">
        <v>22980.811812499993</v>
      </c>
      <c r="D8" s="76">
        <v>21138.086896484394</v>
      </c>
      <c r="E8" s="76">
        <v>12206.091156302968</v>
      </c>
      <c r="F8" s="76">
        <v>38127.009863281244</v>
      </c>
      <c r="G8" s="76">
        <v>17816.821292812441</v>
      </c>
      <c r="H8" s="76">
        <v>2574.5915820619402</v>
      </c>
      <c r="I8" s="76">
        <v>18348.35253369141</v>
      </c>
      <c r="J8" s="76">
        <v>74.172418594360295</v>
      </c>
      <c r="K8" s="76">
        <v>11366.351787843751</v>
      </c>
      <c r="L8" s="76">
        <v>8016.6165234374967</v>
      </c>
      <c r="M8" s="76">
        <v>18818.458734812502</v>
      </c>
      <c r="N8" s="76">
        <v>8259.3404082031302</v>
      </c>
      <c r="O8" s="76">
        <v>26914.986668570309</v>
      </c>
      <c r="P8" s="76">
        <v>1951.4844060029063</v>
      </c>
      <c r="Q8" s="76">
        <v>28.386551380157471</v>
      </c>
      <c r="R8" s="76">
        <v>3834.9845703125002</v>
      </c>
      <c r="S8" s="76">
        <v>24806.327407297205</v>
      </c>
      <c r="T8" s="76">
        <v>11940.169713867199</v>
      </c>
      <c r="U8" s="76">
        <v>5708.9597489780317</v>
      </c>
      <c r="V8" s="76">
        <v>38316.992691421881</v>
      </c>
      <c r="W8" s="76">
        <v>2717.3571411132807</v>
      </c>
      <c r="X8" s="76">
        <v>11886.235756364107</v>
      </c>
      <c r="Y8" s="76">
        <v>4878.4246445312492</v>
      </c>
      <c r="Z8" s="76">
        <v>373.39257117309563</v>
      </c>
      <c r="AA8" s="76">
        <v>17290.215873046887</v>
      </c>
      <c r="AB8" s="76">
        <v>13929.474567382831</v>
      </c>
      <c r="AC8" s="76">
        <v>18936.308895275186</v>
      </c>
      <c r="AD8" s="76">
        <v>23283.025035156257</v>
      </c>
      <c r="AE8" s="76">
        <v>5406.4374780273538</v>
      </c>
      <c r="AF8" s="76">
        <v>15.543342100139082</v>
      </c>
      <c r="AG8" s="76">
        <v>13787.43192187501</v>
      </c>
      <c r="AH8" s="76">
        <v>25164.790642578115</v>
      </c>
      <c r="AI8" s="76">
        <v>6894.6193359374993</v>
      </c>
      <c r="AJ8" s="76">
        <v>55.121328369140031</v>
      </c>
      <c r="AK8" s="76">
        <v>2649.1894928737847</v>
      </c>
      <c r="AL8" s="76">
        <v>12039.937494140619</v>
      </c>
      <c r="AM8" s="76">
        <v>10556.165768554672</v>
      </c>
      <c r="AN8" s="76">
        <v>2204.7273437499898</v>
      </c>
      <c r="AO8" s="76">
        <v>26854.375407226576</v>
      </c>
      <c r="AP8" s="76">
        <v>209.39548587780644</v>
      </c>
      <c r="AQ8" s="76">
        <v>33179.37723374999</v>
      </c>
      <c r="AR8" s="76">
        <v>26650.954570312511</v>
      </c>
      <c r="AS8" s="76">
        <v>27405.89321875001</v>
      </c>
      <c r="AT8" s="76">
        <v>9440.2290390625021</v>
      </c>
      <c r="AU8" s="76">
        <v>33323.038056939462</v>
      </c>
      <c r="AV8" s="76">
        <v>9365.3011572265568</v>
      </c>
      <c r="AW8" s="76">
        <v>1964.6001476526376</v>
      </c>
      <c r="AX8" s="76">
        <v>24609.156634521478</v>
      </c>
      <c r="AY8" s="76">
        <v>30538.159423156234</v>
      </c>
    </row>
    <row r="9" spans="1:51" x14ac:dyDescent="0.25">
      <c r="A9" s="80">
        <v>43709</v>
      </c>
      <c r="B9" s="81">
        <v>8</v>
      </c>
      <c r="C9" s="76">
        <v>22648.449984375005</v>
      </c>
      <c r="D9" s="76">
        <v>20409.726404296882</v>
      </c>
      <c r="E9" s="76">
        <v>11776.382958060778</v>
      </c>
      <c r="F9" s="76">
        <v>38407.102087890635</v>
      </c>
      <c r="G9" s="76">
        <v>19623.568630147725</v>
      </c>
      <c r="H9" s="76">
        <v>2672.3924098666489</v>
      </c>
      <c r="I9" s="76">
        <v>18668.887424316385</v>
      </c>
      <c r="J9" s="76">
        <v>71.8252658843994</v>
      </c>
      <c r="K9" s="76">
        <v>11211.59576697655</v>
      </c>
      <c r="L9" s="76">
        <v>7841.8089423828151</v>
      </c>
      <c r="M9" s="76">
        <v>19832.969847093776</v>
      </c>
      <c r="N9" s="76">
        <v>2574.3036879882834</v>
      </c>
      <c r="O9" s="76">
        <v>27053.92182572656</v>
      </c>
      <c r="P9" s="76">
        <v>1908.7049832044229</v>
      </c>
      <c r="Q9" s="76">
        <v>28.354110240936279</v>
      </c>
      <c r="R9" s="76">
        <v>3523.9602172851573</v>
      </c>
      <c r="S9" s="76">
        <v>23942.669310617497</v>
      </c>
      <c r="T9" s="76">
        <v>10652.509196289071</v>
      </c>
      <c r="U9" s="76">
        <v>5025.0760122887859</v>
      </c>
      <c r="V9" s="76">
        <v>37166.774646250007</v>
      </c>
      <c r="W9" s="76">
        <v>2339.402209472657</v>
      </c>
      <c r="X9" s="76">
        <v>11915.871775288235</v>
      </c>
      <c r="Y9" s="76">
        <v>3940.507972656259</v>
      </c>
      <c r="Z9" s="76">
        <v>372.61275808105484</v>
      </c>
      <c r="AA9" s="76">
        <v>16393.848988281239</v>
      </c>
      <c r="AB9" s="76">
        <v>14322.766275390632</v>
      </c>
      <c r="AC9" s="76">
        <v>18089.580246251102</v>
      </c>
      <c r="AD9" s="76">
        <v>22046.963009765623</v>
      </c>
      <c r="AE9" s="76">
        <v>4387.5387031249902</v>
      </c>
      <c r="AF9" s="76">
        <v>15.543342100139082</v>
      </c>
      <c r="AG9" s="76">
        <v>12943.893609375011</v>
      </c>
      <c r="AH9" s="76">
        <v>23124.84257031251</v>
      </c>
      <c r="AI9" s="76">
        <v>6249.386206054689</v>
      </c>
      <c r="AJ9" s="76">
        <v>54.413014892578303</v>
      </c>
      <c r="AK9" s="76">
        <v>2589.7031862300328</v>
      </c>
      <c r="AL9" s="76">
        <v>11815.69376074221</v>
      </c>
      <c r="AM9" s="76">
        <v>9385.7386845703186</v>
      </c>
      <c r="AN9" s="76">
        <v>2221.7041748046804</v>
      </c>
      <c r="AO9" s="76">
        <v>25960.698849609384</v>
      </c>
      <c r="AP9" s="76">
        <v>162.59107616351096</v>
      </c>
      <c r="AQ9" s="76">
        <v>33007.156628382822</v>
      </c>
      <c r="AR9" s="76">
        <v>26443.256482421886</v>
      </c>
      <c r="AS9" s="76">
        <v>26699.80467773437</v>
      </c>
      <c r="AT9" s="76">
        <v>8553.5127929687405</v>
      </c>
      <c r="AU9" s="76">
        <v>32732.449699517583</v>
      </c>
      <c r="AV9" s="76">
        <v>7864.0271835937619</v>
      </c>
      <c r="AW9" s="76">
        <v>1690.8836661547857</v>
      </c>
      <c r="AX9" s="76">
        <v>23122.415606689468</v>
      </c>
      <c r="AY9" s="76">
        <v>30591.713504359384</v>
      </c>
    </row>
    <row r="10" spans="1:51" x14ac:dyDescent="0.25">
      <c r="A10" s="80">
        <v>43709</v>
      </c>
      <c r="B10" s="81">
        <v>9</v>
      </c>
      <c r="C10" s="76">
        <v>24641.507097656271</v>
      </c>
      <c r="D10" s="76">
        <v>22732.226500000001</v>
      </c>
      <c r="E10" s="76">
        <v>13007.065858451409</v>
      </c>
      <c r="F10" s="76">
        <v>42351.652378906263</v>
      </c>
      <c r="G10" s="76">
        <v>22789.529030788963</v>
      </c>
      <c r="H10" s="76">
        <v>2989.7453054056905</v>
      </c>
      <c r="I10" s="76">
        <v>20946.907318359375</v>
      </c>
      <c r="J10" s="76">
        <v>87.497291564941406</v>
      </c>
      <c r="K10" s="76">
        <v>12675.664917101551</v>
      </c>
      <c r="L10" s="76">
        <v>7948.1652167968787</v>
      </c>
      <c r="M10" s="76">
        <v>20641.463923140622</v>
      </c>
      <c r="N10" s="76">
        <v>2502.5908364257775</v>
      </c>
      <c r="O10" s="76">
        <v>29933.447984242168</v>
      </c>
      <c r="P10" s="76">
        <v>2129.1468316211353</v>
      </c>
      <c r="Q10" s="76">
        <v>29.105892658233639</v>
      </c>
      <c r="R10" s="76">
        <v>4015.8713623046879</v>
      </c>
      <c r="S10" s="76">
        <v>27588.308736398754</v>
      </c>
      <c r="T10" s="76">
        <v>11088.747052734381</v>
      </c>
      <c r="U10" s="76">
        <v>5428.1586168842832</v>
      </c>
      <c r="V10" s="76">
        <v>41840.465782765619</v>
      </c>
      <c r="W10" s="76">
        <v>2363.3552001953103</v>
      </c>
      <c r="X10" s="76">
        <v>12426.583139539056</v>
      </c>
      <c r="Y10" s="76">
        <v>3544.4402109375005</v>
      </c>
      <c r="Z10" s="76">
        <v>399.79344832763667</v>
      </c>
      <c r="AA10" s="76">
        <v>18556.501324218745</v>
      </c>
      <c r="AB10" s="76">
        <v>15287.398605468739</v>
      </c>
      <c r="AC10" s="76">
        <v>19717.115745154057</v>
      </c>
      <c r="AD10" s="76">
        <v>24913.541818359368</v>
      </c>
      <c r="AE10" s="76">
        <v>4581.1179553222819</v>
      </c>
      <c r="AF10" s="76">
        <v>15.543342100139082</v>
      </c>
      <c r="AG10" s="76">
        <v>14266.435550781249</v>
      </c>
      <c r="AH10" s="76">
        <v>27419.881398437497</v>
      </c>
      <c r="AI10" s="76">
        <v>6552.6896972656205</v>
      </c>
      <c r="AJ10" s="76">
        <v>51.544257568359285</v>
      </c>
      <c r="AK10" s="76">
        <v>3024.968585022134</v>
      </c>
      <c r="AL10" s="76">
        <v>13417.781210937499</v>
      </c>
      <c r="AM10" s="76">
        <v>10164.744050781268</v>
      </c>
      <c r="AN10" s="76">
        <v>2675.7865234374899</v>
      </c>
      <c r="AO10" s="76">
        <v>28725.657435058594</v>
      </c>
      <c r="AP10" s="76">
        <v>197.76606990539113</v>
      </c>
      <c r="AQ10" s="76">
        <v>34883.453748906235</v>
      </c>
      <c r="AR10" s="76">
        <v>30401.971404785156</v>
      </c>
      <c r="AS10" s="76">
        <v>30728.219783203152</v>
      </c>
      <c r="AT10" s="76">
        <v>8457.3463007812497</v>
      </c>
      <c r="AU10" s="76">
        <v>36400.098703423813</v>
      </c>
      <c r="AV10" s="76">
        <v>8766.5106171875123</v>
      </c>
      <c r="AW10" s="76">
        <v>1923.7550864942918</v>
      </c>
      <c r="AX10" s="76">
        <v>26467.844926757793</v>
      </c>
      <c r="AY10" s="76">
        <v>32196.638074781251</v>
      </c>
    </row>
    <row r="11" spans="1:51" x14ac:dyDescent="0.25">
      <c r="A11" s="80">
        <v>43709</v>
      </c>
      <c r="B11" s="81">
        <v>10</v>
      </c>
      <c r="C11" s="76">
        <v>26835.929314453118</v>
      </c>
      <c r="D11" s="76">
        <v>26373.360109375</v>
      </c>
      <c r="E11" s="76">
        <v>14645.950887748279</v>
      </c>
      <c r="F11" s="76">
        <v>47064.150189453132</v>
      </c>
      <c r="G11" s="76">
        <v>26393.019390601989</v>
      </c>
      <c r="H11" s="76">
        <v>3504.03075258538</v>
      </c>
      <c r="I11" s="76">
        <v>24057.019226074226</v>
      </c>
      <c r="J11" s="76">
        <v>95.546134948730497</v>
      </c>
      <c r="K11" s="76">
        <v>14465.175117976569</v>
      </c>
      <c r="L11" s="76">
        <v>8208.5030205078147</v>
      </c>
      <c r="M11" s="76">
        <v>22213.989754640643</v>
      </c>
      <c r="N11" s="76">
        <v>2783.4742470703204</v>
      </c>
      <c r="O11" s="76">
        <v>34378.5862223125</v>
      </c>
      <c r="P11" s="76">
        <v>2336.326290426638</v>
      </c>
      <c r="Q11" s="76">
        <v>28.883533000946048</v>
      </c>
      <c r="R11" s="76">
        <v>4608.1100341796873</v>
      </c>
      <c r="S11" s="76">
        <v>32569.959217844076</v>
      </c>
      <c r="T11" s="76">
        <v>12105.089769531249</v>
      </c>
      <c r="U11" s="76">
        <v>5913.137317010398</v>
      </c>
      <c r="V11" s="76">
        <v>47549.704331249995</v>
      </c>
      <c r="W11" s="76">
        <v>2607.9359252929685</v>
      </c>
      <c r="X11" s="76">
        <v>13542.552805729467</v>
      </c>
      <c r="Y11" s="76">
        <v>3931.2971152343794</v>
      </c>
      <c r="Z11" s="76">
        <v>359.30851378784178</v>
      </c>
      <c r="AA11" s="76">
        <v>22380.352437499994</v>
      </c>
      <c r="AB11" s="76">
        <v>16822.607318359369</v>
      </c>
      <c r="AC11" s="76">
        <v>21821.793547595837</v>
      </c>
      <c r="AD11" s="76">
        <v>29184.774867187494</v>
      </c>
      <c r="AE11" s="76">
        <v>4820.9936015624999</v>
      </c>
      <c r="AF11" s="76">
        <v>15.543342100139082</v>
      </c>
      <c r="AG11" s="76">
        <v>16826.529296875</v>
      </c>
      <c r="AH11" s="76">
        <v>34128.733078124998</v>
      </c>
      <c r="AI11" s="76">
        <v>7780.8133544921902</v>
      </c>
      <c r="AJ11" s="76">
        <v>68.039400634765741</v>
      </c>
      <c r="AK11" s="76">
        <v>3261.0701135965401</v>
      </c>
      <c r="AL11" s="76">
        <v>15652.0433310547</v>
      </c>
      <c r="AM11" s="76">
        <v>12325.381664062505</v>
      </c>
      <c r="AN11" s="76">
        <v>3272.8584716796804</v>
      </c>
      <c r="AO11" s="76">
        <v>32822.471922851561</v>
      </c>
      <c r="AP11" s="76">
        <v>215.43489447732196</v>
      </c>
      <c r="AQ11" s="76">
        <v>38385.780980585929</v>
      </c>
      <c r="AR11" s="76">
        <v>35174.518578613301</v>
      </c>
      <c r="AS11" s="76">
        <v>37165.810708984383</v>
      </c>
      <c r="AT11" s="76">
        <v>8970.9258437499957</v>
      </c>
      <c r="AU11" s="76">
        <v>41896.060502251938</v>
      </c>
      <c r="AV11" s="76">
        <v>10690.5513828125</v>
      </c>
      <c r="AW11" s="76">
        <v>2333.4267458927247</v>
      </c>
      <c r="AX11" s="76">
        <v>31329.458488769538</v>
      </c>
      <c r="AY11" s="76">
        <v>34837.706062812504</v>
      </c>
    </row>
    <row r="12" spans="1:51" x14ac:dyDescent="0.25">
      <c r="A12" s="80">
        <v>43709</v>
      </c>
      <c r="B12" s="81">
        <v>11</v>
      </c>
      <c r="C12" s="76">
        <v>28552.966699218745</v>
      </c>
      <c r="D12" s="76">
        <v>29151.218402343751</v>
      </c>
      <c r="E12" s="76">
        <v>15681.136971732671</v>
      </c>
      <c r="F12" s="76">
        <v>50695.791808593749</v>
      </c>
      <c r="G12" s="76">
        <v>28253.097047713032</v>
      </c>
      <c r="H12" s="76">
        <v>3625.079336304128</v>
      </c>
      <c r="I12" s="76">
        <v>26458.501231445309</v>
      </c>
      <c r="J12" s="76">
        <v>92.327201843261605</v>
      </c>
      <c r="K12" s="76">
        <v>16166.897460937491</v>
      </c>
      <c r="L12" s="76">
        <v>8457.6406562500051</v>
      </c>
      <c r="M12" s="76">
        <v>23872.915330031235</v>
      </c>
      <c r="N12" s="76">
        <v>3156.4440771484396</v>
      </c>
      <c r="O12" s="76">
        <v>40057.130209640629</v>
      </c>
      <c r="P12" s="76">
        <v>2505.2603598334463</v>
      </c>
      <c r="Q12" s="76">
        <v>29.22715950012206</v>
      </c>
      <c r="R12" s="76">
        <v>5015.4520507812504</v>
      </c>
      <c r="S12" s="76">
        <v>35937.97697077378</v>
      </c>
      <c r="T12" s="76">
        <v>13672.08589941408</v>
      </c>
      <c r="U12" s="76">
        <v>6171.8585943487906</v>
      </c>
      <c r="V12" s="76">
        <v>52676.982714968755</v>
      </c>
      <c r="W12" s="76">
        <v>2601.4438842773438</v>
      </c>
      <c r="X12" s="76">
        <v>14656.144636103529</v>
      </c>
      <c r="Y12" s="76">
        <v>4055.7026699218804</v>
      </c>
      <c r="Z12" s="76">
        <v>362.14469979248048</v>
      </c>
      <c r="AA12" s="76">
        <v>24567.195101562495</v>
      </c>
      <c r="AB12" s="76">
        <v>17809.173253906261</v>
      </c>
      <c r="AC12" s="76">
        <v>23190.043654212983</v>
      </c>
      <c r="AD12" s="76">
        <v>32025.361816406254</v>
      </c>
      <c r="AE12" s="76">
        <v>4981.0833515624954</v>
      </c>
      <c r="AF12" s="76">
        <v>15.543342100139082</v>
      </c>
      <c r="AG12" s="76">
        <v>15930.235968749999</v>
      </c>
      <c r="AH12" s="76">
        <v>38064.99882031251</v>
      </c>
      <c r="AI12" s="76">
        <v>8757.1020996093794</v>
      </c>
      <c r="AJ12" s="76">
        <v>66.813763427734955</v>
      </c>
      <c r="AK12" s="76">
        <v>3424.3664013976431</v>
      </c>
      <c r="AL12" s="76">
        <v>17384.362617187511</v>
      </c>
      <c r="AM12" s="76">
        <v>14041.768802734388</v>
      </c>
      <c r="AN12" s="76">
        <v>3751.2677246093799</v>
      </c>
      <c r="AO12" s="76">
        <v>35975.770667968754</v>
      </c>
      <c r="AP12" s="76">
        <v>184.04468935442827</v>
      </c>
      <c r="AQ12" s="76">
        <v>41161.818352851551</v>
      </c>
      <c r="AR12" s="76">
        <v>38995.675993164063</v>
      </c>
      <c r="AS12" s="76">
        <v>41601.11786132813</v>
      </c>
      <c r="AT12" s="76">
        <v>9875.2547148437461</v>
      </c>
      <c r="AU12" s="76">
        <v>45677.784535455066</v>
      </c>
      <c r="AV12" s="76">
        <v>12515.752130859366</v>
      </c>
      <c r="AW12" s="76">
        <v>2640.2799346142579</v>
      </c>
      <c r="AX12" s="76">
        <v>34698.876849365246</v>
      </c>
      <c r="AY12" s="76">
        <v>36575.252370406241</v>
      </c>
    </row>
    <row r="13" spans="1:51" x14ac:dyDescent="0.25">
      <c r="A13" s="80">
        <v>43709</v>
      </c>
      <c r="B13" s="81">
        <v>12</v>
      </c>
      <c r="C13" s="76">
        <v>29215.801277343751</v>
      </c>
      <c r="D13" s="76">
        <v>30813.10080859375</v>
      </c>
      <c r="E13" s="76">
        <v>16358.123876029558</v>
      </c>
      <c r="F13" s="76">
        <v>52875.272738281245</v>
      </c>
      <c r="G13" s="76">
        <v>29242.723389186242</v>
      </c>
      <c r="H13" s="76">
        <v>4021.9495036791391</v>
      </c>
      <c r="I13" s="76">
        <v>28048.512453125</v>
      </c>
      <c r="J13" s="76">
        <v>99.943058013915902</v>
      </c>
      <c r="K13" s="76">
        <v>16866.328125000011</v>
      </c>
      <c r="L13" s="76">
        <v>8596.6961425781192</v>
      </c>
      <c r="M13" s="76">
        <v>24720.661166703139</v>
      </c>
      <c r="N13" s="76">
        <v>3241.4258691406103</v>
      </c>
      <c r="O13" s="76">
        <v>43467.189102062512</v>
      </c>
      <c r="P13" s="76">
        <v>2542.3553106796749</v>
      </c>
      <c r="Q13" s="76">
        <v>29.026666641235359</v>
      </c>
      <c r="R13" s="76">
        <v>5264.1597412109386</v>
      </c>
      <c r="S13" s="76">
        <v>37444.311912180012</v>
      </c>
      <c r="T13" s="76">
        <v>14342.909385742181</v>
      </c>
      <c r="U13" s="76">
        <v>6439.578859383595</v>
      </c>
      <c r="V13" s="76">
        <v>54953.379174218753</v>
      </c>
      <c r="W13" s="76">
        <v>2788.9620117187505</v>
      </c>
      <c r="X13" s="76">
        <v>14926.448528720723</v>
      </c>
      <c r="Y13" s="76">
        <v>4434.041966796869</v>
      </c>
      <c r="Z13" s="76">
        <v>357.76089164428709</v>
      </c>
      <c r="AA13" s="76">
        <v>25731.437016601576</v>
      </c>
      <c r="AB13" s="76">
        <v>18573.769248046872</v>
      </c>
      <c r="AC13" s="76">
        <v>23939.097831184259</v>
      </c>
      <c r="AD13" s="76">
        <v>33888.701636718746</v>
      </c>
      <c r="AE13" s="76">
        <v>4573.7331259765469</v>
      </c>
      <c r="AF13" s="76">
        <v>15.543342100139082</v>
      </c>
      <c r="AG13" s="76">
        <v>16516.621023437499</v>
      </c>
      <c r="AH13" s="76">
        <v>40449.759003906249</v>
      </c>
      <c r="AI13" s="76">
        <v>9395.0722167968906</v>
      </c>
      <c r="AJ13" s="76">
        <v>60.197238769531168</v>
      </c>
      <c r="AK13" s="76">
        <v>3484.3382899164503</v>
      </c>
      <c r="AL13" s="76">
        <v>18407.707031249978</v>
      </c>
      <c r="AM13" s="76">
        <v>15154.903960937509</v>
      </c>
      <c r="AN13" s="76">
        <v>4101.4064453125002</v>
      </c>
      <c r="AO13" s="76">
        <v>37644.969240722654</v>
      </c>
      <c r="AP13" s="76">
        <v>-133.24915835658095</v>
      </c>
      <c r="AQ13" s="76">
        <v>43022.012891249979</v>
      </c>
      <c r="AR13" s="76">
        <v>40904.462903320309</v>
      </c>
      <c r="AS13" s="76">
        <v>44013.730347656281</v>
      </c>
      <c r="AT13" s="76">
        <v>10099.562029296876</v>
      </c>
      <c r="AU13" s="76">
        <v>48502.861832330062</v>
      </c>
      <c r="AV13" s="76">
        <v>13455.149606445315</v>
      </c>
      <c r="AW13" s="76">
        <v>2813.4216694897468</v>
      </c>
      <c r="AX13" s="76">
        <v>36280.38872802737</v>
      </c>
      <c r="AY13" s="76">
        <v>37537.847073124998</v>
      </c>
    </row>
    <row r="14" spans="1:51" x14ac:dyDescent="0.25">
      <c r="A14" s="80">
        <v>43709</v>
      </c>
      <c r="B14" s="81">
        <v>13</v>
      </c>
      <c r="C14" s="76">
        <v>29792.000130859378</v>
      </c>
      <c r="D14" s="76">
        <v>32101.490039062497</v>
      </c>
      <c r="E14" s="76">
        <v>17267.651815482659</v>
      </c>
      <c r="F14" s="76">
        <v>54270.434246093748</v>
      </c>
      <c r="G14" s="76">
        <v>29411.612856519936</v>
      </c>
      <c r="H14" s="76">
        <v>3806.0233791635083</v>
      </c>
      <c r="I14" s="76">
        <v>28885.455992675787</v>
      </c>
      <c r="J14" s="76">
        <v>111.7233619689942</v>
      </c>
      <c r="K14" s="76">
        <v>17245.718603515619</v>
      </c>
      <c r="L14" s="76">
        <v>8753.0775800781321</v>
      </c>
      <c r="M14" s="76">
        <v>25153.255984484371</v>
      </c>
      <c r="N14" s="76">
        <v>3642.0649033203108</v>
      </c>
      <c r="O14" s="76">
        <v>42473.627374078133</v>
      </c>
      <c r="P14" s="76">
        <v>2448.7435939478805</v>
      </c>
      <c r="Q14" s="76">
        <v>29.007933616638191</v>
      </c>
      <c r="R14" s="76">
        <v>5502.0160522460938</v>
      </c>
      <c r="S14" s="76">
        <v>38419.527427804998</v>
      </c>
      <c r="T14" s="76">
        <v>15230.713557617199</v>
      </c>
      <c r="U14" s="76">
        <v>6908.8084955581953</v>
      </c>
      <c r="V14" s="76">
        <v>57025.161217968751</v>
      </c>
      <c r="W14" s="76">
        <v>2768.2891601562501</v>
      </c>
      <c r="X14" s="76">
        <v>15268.7397697246</v>
      </c>
      <c r="Y14" s="76">
        <v>4100.0633789062604</v>
      </c>
      <c r="Z14" s="76">
        <v>359.12838637695313</v>
      </c>
      <c r="AA14" s="76">
        <v>26487.724884765634</v>
      </c>
      <c r="AB14" s="76">
        <v>19121.081794921884</v>
      </c>
      <c r="AC14" s="76">
        <v>24924.671750989841</v>
      </c>
      <c r="AD14" s="76">
        <v>35270.989121093749</v>
      </c>
      <c r="AE14" s="76">
        <v>4786.9641562499883</v>
      </c>
      <c r="AF14" s="76">
        <v>15.543342100139082</v>
      </c>
      <c r="AG14" s="76">
        <v>19743.175589843751</v>
      </c>
      <c r="AH14" s="76">
        <v>42454.047261718748</v>
      </c>
      <c r="AI14" s="76">
        <v>9742.6033691406192</v>
      </c>
      <c r="AJ14" s="76">
        <v>66.701800781250085</v>
      </c>
      <c r="AK14" s="76">
        <v>3383.5079127383824</v>
      </c>
      <c r="AL14" s="76">
        <v>19283.571087890639</v>
      </c>
      <c r="AM14" s="76">
        <v>15917.391220703137</v>
      </c>
      <c r="AN14" s="76">
        <v>4310.0472412109302</v>
      </c>
      <c r="AO14" s="76">
        <v>39163.129501464842</v>
      </c>
      <c r="AP14" s="76">
        <v>93.491173255759293</v>
      </c>
      <c r="AQ14" s="76">
        <v>44131.926425851561</v>
      </c>
      <c r="AR14" s="76">
        <v>42125.295734375009</v>
      </c>
      <c r="AS14" s="76">
        <v>45879.903457031258</v>
      </c>
      <c r="AT14" s="76">
        <v>10347.50027148437</v>
      </c>
      <c r="AU14" s="76">
        <v>50110.186783501951</v>
      </c>
      <c r="AV14" s="76">
        <v>14179.397851562513</v>
      </c>
      <c r="AW14" s="76">
        <v>3021.2801296362318</v>
      </c>
      <c r="AX14" s="76">
        <v>37512.667939453124</v>
      </c>
      <c r="AY14" s="76">
        <v>38261.243977921855</v>
      </c>
    </row>
    <row r="15" spans="1:51" x14ac:dyDescent="0.25">
      <c r="A15" s="80">
        <v>43709</v>
      </c>
      <c r="B15" s="81">
        <v>14</v>
      </c>
      <c r="C15" s="76">
        <v>30454.261656249993</v>
      </c>
      <c r="D15" s="76">
        <v>33501.583335937496</v>
      </c>
      <c r="E15" s="76">
        <v>18104.089159232659</v>
      </c>
      <c r="F15" s="76">
        <v>56367.386890624999</v>
      </c>
      <c r="G15" s="76">
        <v>30314.644595810092</v>
      </c>
      <c r="H15" s="76">
        <v>3735.774102054138</v>
      </c>
      <c r="I15" s="76">
        <v>29630.745760742197</v>
      </c>
      <c r="J15" s="76">
        <v>105.68715095520029</v>
      </c>
      <c r="K15" s="76">
        <v>17463.107812499988</v>
      </c>
      <c r="L15" s="76">
        <v>8860.8563154296953</v>
      </c>
      <c r="M15" s="76">
        <v>25757.403505750015</v>
      </c>
      <c r="N15" s="76">
        <v>3969.5646562499996</v>
      </c>
      <c r="O15" s="76">
        <v>43721.105518484379</v>
      </c>
      <c r="P15" s="76">
        <v>2458.23431332569</v>
      </c>
      <c r="Q15" s="76">
        <v>29.101231098175049</v>
      </c>
      <c r="R15" s="76">
        <v>5845.8229248046864</v>
      </c>
      <c r="S15" s="76">
        <v>40229.603687570627</v>
      </c>
      <c r="T15" s="76">
        <v>16067.21517578125</v>
      </c>
      <c r="U15" s="76">
        <v>7562.2794454357118</v>
      </c>
      <c r="V15" s="76">
        <v>59700.333085718754</v>
      </c>
      <c r="W15" s="76">
        <v>2892.5331665039066</v>
      </c>
      <c r="X15" s="76">
        <v>15623.846578386716</v>
      </c>
      <c r="Y15" s="76">
        <v>4271.2723281250001</v>
      </c>
      <c r="Z15" s="76">
        <v>364.4855591125488</v>
      </c>
      <c r="AA15" s="76">
        <v>27923.132485351598</v>
      </c>
      <c r="AB15" s="76">
        <v>19589.215425781262</v>
      </c>
      <c r="AC15" s="76">
        <v>26042.723150482176</v>
      </c>
      <c r="AD15" s="76">
        <v>37297.910867187507</v>
      </c>
      <c r="AE15" s="76">
        <v>5028.0121269531483</v>
      </c>
      <c r="AF15" s="76">
        <v>15.543342100139082</v>
      </c>
      <c r="AG15" s="76">
        <v>20744.0974140625</v>
      </c>
      <c r="AH15" s="76">
        <v>44627.031042968752</v>
      </c>
      <c r="AI15" s="76">
        <v>10181.7583984375</v>
      </c>
      <c r="AJ15" s="76">
        <v>51.545852783203998</v>
      </c>
      <c r="AK15" s="76">
        <v>3312.0339425027882</v>
      </c>
      <c r="AL15" s="76">
        <v>20476.190164062511</v>
      </c>
      <c r="AM15" s="76">
        <v>16854.555554687511</v>
      </c>
      <c r="AN15" s="76">
        <v>4646.1069091796899</v>
      </c>
      <c r="AO15" s="76">
        <v>40772.856808593751</v>
      </c>
      <c r="AP15" s="76">
        <v>248.02611080495814</v>
      </c>
      <c r="AQ15" s="76">
        <v>44708.551985546874</v>
      </c>
      <c r="AR15" s="76">
        <v>43380.887433593743</v>
      </c>
      <c r="AS15" s="76">
        <v>48003.077845703141</v>
      </c>
      <c r="AT15" s="76">
        <v>10597.167378906248</v>
      </c>
      <c r="AU15" s="76">
        <v>52035.140498345689</v>
      </c>
      <c r="AV15" s="76">
        <v>15222.985899414058</v>
      </c>
      <c r="AW15" s="76">
        <v>3198.1333202246096</v>
      </c>
      <c r="AX15" s="76">
        <v>39330.268276367191</v>
      </c>
      <c r="AY15" s="76">
        <v>38805.619367656262</v>
      </c>
    </row>
    <row r="16" spans="1:51" x14ac:dyDescent="0.25">
      <c r="A16" s="80">
        <v>43709</v>
      </c>
      <c r="B16" s="81">
        <v>15</v>
      </c>
      <c r="C16" s="76">
        <v>29554.421560546874</v>
      </c>
      <c r="D16" s="76">
        <v>33545.791113281251</v>
      </c>
      <c r="E16" s="76">
        <v>17908.9383096233</v>
      </c>
      <c r="F16" s="76">
        <v>54486.426042968749</v>
      </c>
      <c r="G16" s="76">
        <v>29686.497918301215</v>
      </c>
      <c r="H16" s="76">
        <v>3568.8085754213189</v>
      </c>
      <c r="I16" s="76">
        <v>29602.395217285175</v>
      </c>
      <c r="J16" s="76">
        <v>100.85977172851571</v>
      </c>
      <c r="K16" s="76">
        <v>17351.88135821875</v>
      </c>
      <c r="L16" s="76">
        <v>8950.5759189453129</v>
      </c>
      <c r="M16" s="76">
        <v>25919.24455521876</v>
      </c>
      <c r="N16" s="76">
        <v>3904.1200742187502</v>
      </c>
      <c r="O16" s="76">
        <v>43361.084229218759</v>
      </c>
      <c r="P16" s="76">
        <v>2458.3181857892655</v>
      </c>
      <c r="Q16" s="76">
        <v>28.815591335296631</v>
      </c>
      <c r="R16" s="76">
        <v>5863.5454467773479</v>
      </c>
      <c r="S16" s="76">
        <v>40627.944785226886</v>
      </c>
      <c r="T16" s="76">
        <v>15920.223359374999</v>
      </c>
      <c r="U16" s="76">
        <v>7865.8735263302724</v>
      </c>
      <c r="V16" s="76">
        <v>59227.703892624995</v>
      </c>
      <c r="W16" s="76">
        <v>2980.7716308593749</v>
      </c>
      <c r="X16" s="76">
        <v>15389.20880687108</v>
      </c>
      <c r="Y16" s="76">
        <v>4420.6675527343787</v>
      </c>
      <c r="Z16" s="76">
        <v>346.65366519165036</v>
      </c>
      <c r="AA16" s="76">
        <v>28220.514603515621</v>
      </c>
      <c r="AB16" s="76">
        <v>19547.608865234379</v>
      </c>
      <c r="AC16" s="76">
        <v>25642.882729896559</v>
      </c>
      <c r="AD16" s="76">
        <v>37156.383644531248</v>
      </c>
      <c r="AE16" s="76">
        <v>5217.1301445312674</v>
      </c>
      <c r="AF16" s="76">
        <v>15.543342100139082</v>
      </c>
      <c r="AG16" s="76">
        <v>20616.220343749999</v>
      </c>
      <c r="AH16" s="76">
        <v>44582.848285156251</v>
      </c>
      <c r="AI16" s="76">
        <v>10349.29169921876</v>
      </c>
      <c r="AJ16" s="76">
        <v>69.244855957031064</v>
      </c>
      <c r="AK16" s="76">
        <v>3346.7212051738697</v>
      </c>
      <c r="AL16" s="76">
        <v>20830.639548828131</v>
      </c>
      <c r="AM16" s="76">
        <v>16951.044376953119</v>
      </c>
      <c r="AN16" s="76">
        <v>4779.2711914062402</v>
      </c>
      <c r="AO16" s="76">
        <v>41138.185255859375</v>
      </c>
      <c r="AP16" s="76">
        <v>-87.182531407595945</v>
      </c>
      <c r="AQ16" s="76">
        <v>44475.033453007818</v>
      </c>
      <c r="AR16" s="76">
        <v>43594.468419921861</v>
      </c>
      <c r="AS16" s="76">
        <v>48110.173814453112</v>
      </c>
      <c r="AT16" s="76">
        <v>8896.3045598521276</v>
      </c>
      <c r="AU16" s="76">
        <v>51667.528627251937</v>
      </c>
      <c r="AV16" s="76">
        <v>15596.936658203133</v>
      </c>
      <c r="AW16" s="76">
        <v>3236.6342145117183</v>
      </c>
      <c r="AX16" s="76">
        <v>39887.692719726576</v>
      </c>
      <c r="AY16" s="76">
        <v>38186.383824703116</v>
      </c>
    </row>
    <row r="17" spans="1:51" x14ac:dyDescent="0.25">
      <c r="A17" s="80">
        <v>43709</v>
      </c>
      <c r="B17" s="81">
        <v>16</v>
      </c>
      <c r="C17" s="76">
        <v>28194.51111914061</v>
      </c>
      <c r="D17" s="76">
        <v>32886.540689453133</v>
      </c>
      <c r="E17" s="76">
        <v>16806.436083060798</v>
      </c>
      <c r="F17" s="76">
        <v>51855.900554687498</v>
      </c>
      <c r="G17" s="76">
        <v>28658.388282731452</v>
      </c>
      <c r="H17" s="76">
        <v>3345.8510151635082</v>
      </c>
      <c r="I17" s="76">
        <v>29157.294994140626</v>
      </c>
      <c r="J17" s="76">
        <v>98.225250244140597</v>
      </c>
      <c r="K17" s="76">
        <v>17083.448416750009</v>
      </c>
      <c r="L17" s="76">
        <v>8833.3156367187639</v>
      </c>
      <c r="M17" s="76">
        <v>25508.948817656281</v>
      </c>
      <c r="N17" s="76">
        <v>3547.2065537109302</v>
      </c>
      <c r="O17" s="76">
        <v>41641.400313726561</v>
      </c>
      <c r="P17" s="76">
        <v>2348.9013828600873</v>
      </c>
      <c r="Q17" s="76">
        <v>29.41365909576416</v>
      </c>
      <c r="R17" s="76">
        <v>5486.4827270507813</v>
      </c>
      <c r="S17" s="76">
        <v>39656.442599679998</v>
      </c>
      <c r="T17" s="76">
        <v>14976.24152832033</v>
      </c>
      <c r="U17" s="76">
        <v>7361.6638418879593</v>
      </c>
      <c r="V17" s="76">
        <v>56461.471058062496</v>
      </c>
      <c r="W17" s="76">
        <v>2864.3491210937495</v>
      </c>
      <c r="X17" s="76">
        <v>14922.605198095698</v>
      </c>
      <c r="Y17" s="76">
        <v>4190.4479531250126</v>
      </c>
      <c r="Z17" s="76">
        <v>370.36250755004875</v>
      </c>
      <c r="AA17" s="76">
        <v>27274.210368164058</v>
      </c>
      <c r="AB17" s="76">
        <v>19129.712029296868</v>
      </c>
      <c r="AC17" s="76">
        <v>24312.912637557518</v>
      </c>
      <c r="AD17" s="76">
        <v>35455.293371093743</v>
      </c>
      <c r="AE17" s="76">
        <v>5410.7234257812397</v>
      </c>
      <c r="AF17" s="76">
        <v>15.543342100139082</v>
      </c>
      <c r="AG17" s="76">
        <v>20063.174542968751</v>
      </c>
      <c r="AH17" s="76">
        <v>43211.395031250002</v>
      </c>
      <c r="AI17" s="76">
        <v>10245.077490234369</v>
      </c>
      <c r="AJ17" s="76">
        <v>57.129679443359862</v>
      </c>
      <c r="AK17" s="76">
        <v>3244.2269989230963</v>
      </c>
      <c r="AL17" s="76">
        <v>20458.462669921879</v>
      </c>
      <c r="AM17" s="76">
        <v>16423.646835937529</v>
      </c>
      <c r="AN17" s="76">
        <v>4640.92839355469</v>
      </c>
      <c r="AO17" s="76">
        <v>39926.669059082036</v>
      </c>
      <c r="AP17" s="76">
        <v>-265.60252266675786</v>
      </c>
      <c r="AQ17" s="76">
        <v>43854.695918890618</v>
      </c>
      <c r="AR17" s="76">
        <v>42330.022834960939</v>
      </c>
      <c r="AS17" s="76">
        <v>46802.075929687511</v>
      </c>
      <c r="AT17" s="76">
        <v>10557.212835937506</v>
      </c>
      <c r="AU17" s="76">
        <v>49460.549773736311</v>
      </c>
      <c r="AV17" s="76">
        <v>15034.886582031251</v>
      </c>
      <c r="AW17" s="76">
        <v>3129.7437056567378</v>
      </c>
      <c r="AX17" s="76">
        <v>38709.079328613305</v>
      </c>
      <c r="AY17" s="76">
        <v>37050.699476749985</v>
      </c>
    </row>
    <row r="18" spans="1:51" x14ac:dyDescent="0.25">
      <c r="A18" s="80">
        <v>43709</v>
      </c>
      <c r="B18" s="81">
        <v>17</v>
      </c>
      <c r="C18" s="76">
        <v>27210.33293554687</v>
      </c>
      <c r="D18" s="76">
        <v>31684.521324218753</v>
      </c>
      <c r="E18" s="76">
        <v>15877.625477592028</v>
      </c>
      <c r="F18" s="76">
        <v>50176.396683593754</v>
      </c>
      <c r="G18" s="76">
        <v>27357.103450441227</v>
      </c>
      <c r="H18" s="76">
        <v>3609.4667242338282</v>
      </c>
      <c r="I18" s="76">
        <v>28293.047249511721</v>
      </c>
      <c r="J18" s="76">
        <v>100.4918918609619</v>
      </c>
      <c r="K18" s="76">
        <v>16513.78315384376</v>
      </c>
      <c r="L18" s="76">
        <v>8709.4820673828017</v>
      </c>
      <c r="M18" s="76">
        <v>24572.499334296899</v>
      </c>
      <c r="N18" s="76">
        <v>3431.1859609375001</v>
      </c>
      <c r="O18" s="76">
        <v>39551.326148929715</v>
      </c>
      <c r="P18" s="76">
        <v>2287.5494602312438</v>
      </c>
      <c r="Q18" s="76">
        <v>29.920906066894524</v>
      </c>
      <c r="R18" s="76">
        <v>5276.9205688476559</v>
      </c>
      <c r="S18" s="76">
        <v>38248.825488351889</v>
      </c>
      <c r="T18" s="76">
        <v>14346.772883789072</v>
      </c>
      <c r="U18" s="76">
        <v>7008.499733245375</v>
      </c>
      <c r="V18" s="76">
        <v>54127.971433906248</v>
      </c>
      <c r="W18" s="76">
        <v>2643.5441284179683</v>
      </c>
      <c r="X18" s="76">
        <v>14558.274342459965</v>
      </c>
      <c r="Y18" s="76">
        <v>4480.1776972656198</v>
      </c>
      <c r="Z18" s="76">
        <v>342.48701104125973</v>
      </c>
      <c r="AA18" s="76">
        <v>26537.347442382794</v>
      </c>
      <c r="AB18" s="76">
        <v>18727.646115234391</v>
      </c>
      <c r="AC18" s="76">
        <v>23253.538755578069</v>
      </c>
      <c r="AD18" s="76">
        <v>33740.35933203125</v>
      </c>
      <c r="AE18" s="76">
        <v>5451.9877167968662</v>
      </c>
      <c r="AF18" s="76">
        <v>15.543342100139082</v>
      </c>
      <c r="AG18" s="76">
        <v>19952.364312500002</v>
      </c>
      <c r="AH18" s="76">
        <v>41578.116824218756</v>
      </c>
      <c r="AI18" s="76">
        <v>9927.7177246093706</v>
      </c>
      <c r="AJ18" s="76">
        <v>52.499419189453079</v>
      </c>
      <c r="AK18" s="76">
        <v>3028.393268858285</v>
      </c>
      <c r="AL18" s="76">
        <v>19779.745603515643</v>
      </c>
      <c r="AM18" s="76">
        <v>15890.50590039063</v>
      </c>
      <c r="AN18" s="76">
        <v>4470.7386230468701</v>
      </c>
      <c r="AO18" s="76">
        <v>38631.265822265625</v>
      </c>
      <c r="AP18" s="76">
        <v>-164.81320673030285</v>
      </c>
      <c r="AQ18" s="76">
        <v>42978.041829421898</v>
      </c>
      <c r="AR18" s="76">
        <v>40908.972181640624</v>
      </c>
      <c r="AS18" s="76">
        <v>44963.12013281251</v>
      </c>
      <c r="AT18" s="76">
        <v>-3200.5373515624783</v>
      </c>
      <c r="AU18" s="76">
        <v>47273.383383111301</v>
      </c>
      <c r="AV18" s="76">
        <v>14181.394508789057</v>
      </c>
      <c r="AW18" s="76">
        <v>3027.3969927429202</v>
      </c>
      <c r="AX18" s="76">
        <v>37401.423022460949</v>
      </c>
      <c r="AY18" s="76">
        <v>36429.842964515628</v>
      </c>
    </row>
    <row r="19" spans="1:51" x14ac:dyDescent="0.25">
      <c r="A19" s="80">
        <v>43709</v>
      </c>
      <c r="B19" s="81">
        <v>18</v>
      </c>
      <c r="C19" s="76">
        <v>26994.039431640624</v>
      </c>
      <c r="D19" s="76">
        <v>31280.003871093737</v>
      </c>
      <c r="E19" s="76">
        <v>15450.68354399829</v>
      </c>
      <c r="F19" s="76">
        <v>49795.659421875003</v>
      </c>
      <c r="G19" s="76">
        <v>26950.443995783207</v>
      </c>
      <c r="H19" s="76">
        <v>3818.0592116010102</v>
      </c>
      <c r="I19" s="76">
        <v>27598.067474609368</v>
      </c>
      <c r="J19" s="76">
        <v>106.3302574157714</v>
      </c>
      <c r="K19" s="76">
        <v>16587.691442375013</v>
      </c>
      <c r="L19" s="76">
        <v>8680.4389882812557</v>
      </c>
      <c r="M19" s="76">
        <v>23991.670404125016</v>
      </c>
      <c r="N19" s="76">
        <v>3055.6543789062498</v>
      </c>
      <c r="O19" s="76">
        <v>38851.200266945307</v>
      </c>
      <c r="P19" s="76">
        <v>1725.9142761692935</v>
      </c>
      <c r="Q19" s="76">
        <v>30.19855260848999</v>
      </c>
      <c r="R19" s="76">
        <v>5251.3862548828129</v>
      </c>
      <c r="S19" s="76">
        <v>37890.092779367485</v>
      </c>
      <c r="T19" s="76">
        <v>13936.419198242173</v>
      </c>
      <c r="U19" s="76">
        <v>6653.1647968750003</v>
      </c>
      <c r="V19" s="76">
        <v>53569.82549825</v>
      </c>
      <c r="W19" s="76">
        <v>2703.5778930664069</v>
      </c>
      <c r="X19" s="76">
        <v>14001.886105158344</v>
      </c>
      <c r="Y19" s="76">
        <v>4142.7024101562492</v>
      </c>
      <c r="Z19" s="76">
        <v>356.21781052246092</v>
      </c>
      <c r="AA19" s="76">
        <v>26225.890475585944</v>
      </c>
      <c r="AB19" s="76">
        <v>18366.473435546872</v>
      </c>
      <c r="AC19" s="76">
        <v>22640.763312489507</v>
      </c>
      <c r="AD19" s="76">
        <v>33191.519796875</v>
      </c>
      <c r="AE19" s="76">
        <v>5524.1884296875087</v>
      </c>
      <c r="AF19" s="76">
        <v>15.543342100139082</v>
      </c>
      <c r="AG19" s="76">
        <v>19755.3687421875</v>
      </c>
      <c r="AH19" s="76">
        <v>42087.101589843747</v>
      </c>
      <c r="AI19" s="76">
        <v>9248.3471679687609</v>
      </c>
      <c r="AJ19" s="76">
        <v>59.574704345703253</v>
      </c>
      <c r="AK19" s="76">
        <v>2297.3741161235148</v>
      </c>
      <c r="AL19" s="76">
        <v>19685.408751953142</v>
      </c>
      <c r="AM19" s="76">
        <v>16005.739853515628</v>
      </c>
      <c r="AN19" s="76">
        <v>4309.9556640624905</v>
      </c>
      <c r="AO19" s="76">
        <v>38001.7680024414</v>
      </c>
      <c r="AP19" s="76">
        <v>-3.4166741018767315</v>
      </c>
      <c r="AQ19" s="76">
        <v>42224.576569468758</v>
      </c>
      <c r="AR19" s="76">
        <v>40563.531577148446</v>
      </c>
      <c r="AS19" s="76">
        <v>44235.47727929688</v>
      </c>
      <c r="AT19" s="76">
        <v>2700.5731308593831</v>
      </c>
      <c r="AU19" s="76">
        <v>46657.475490533194</v>
      </c>
      <c r="AV19" s="76">
        <v>13599.891190429693</v>
      </c>
      <c r="AW19" s="76">
        <v>2985.193609909667</v>
      </c>
      <c r="AX19" s="76">
        <v>37214.825251464841</v>
      </c>
      <c r="AY19" s="76">
        <v>36441.225421234361</v>
      </c>
    </row>
    <row r="20" spans="1:51" x14ac:dyDescent="0.25">
      <c r="A20" s="80">
        <v>43709</v>
      </c>
      <c r="B20" s="81">
        <v>19</v>
      </c>
      <c r="C20" s="76">
        <v>31112.466677734366</v>
      </c>
      <c r="D20" s="76">
        <v>35185.333578124999</v>
      </c>
      <c r="E20" s="76">
        <v>18292.568211967042</v>
      </c>
      <c r="F20" s="76">
        <v>57151.68390625</v>
      </c>
      <c r="G20" s="76">
        <v>31879.930244185009</v>
      </c>
      <c r="H20" s="76">
        <v>3495.3890336791401</v>
      </c>
      <c r="I20" s="76">
        <v>28924.451541503902</v>
      </c>
      <c r="J20" s="76">
        <v>120.01597595214849</v>
      </c>
      <c r="K20" s="76">
        <v>18373.59184232814</v>
      </c>
      <c r="L20" s="76">
        <v>9336.193870117193</v>
      </c>
      <c r="M20" s="76">
        <v>26162.771626906266</v>
      </c>
      <c r="N20" s="76">
        <v>4090.1464140625103</v>
      </c>
      <c r="O20" s="76">
        <v>41887.082837593742</v>
      </c>
      <c r="P20" s="76">
        <v>1809.6386709231829</v>
      </c>
      <c r="Q20" s="76">
        <v>29.65224647521973</v>
      </c>
      <c r="R20" s="76">
        <v>6310.0227050781268</v>
      </c>
      <c r="S20" s="76">
        <v>43926.432281320638</v>
      </c>
      <c r="T20" s="76">
        <v>16383.07957226564</v>
      </c>
      <c r="U20" s="76">
        <v>8029.535174047679</v>
      </c>
      <c r="V20" s="76">
        <v>63368.549369906243</v>
      </c>
      <c r="W20" s="76">
        <v>3114.9054687499979</v>
      </c>
      <c r="X20" s="76">
        <v>15587.806583997432</v>
      </c>
      <c r="Y20" s="76">
        <v>5581.1444609375003</v>
      </c>
      <c r="Z20" s="76">
        <v>392.44084475097657</v>
      </c>
      <c r="AA20" s="76">
        <v>29526.179098632809</v>
      </c>
      <c r="AB20" s="76">
        <v>18719.64541796875</v>
      </c>
      <c r="AC20" s="76">
        <v>26298.373893658711</v>
      </c>
      <c r="AD20" s="76">
        <v>39049.840671874997</v>
      </c>
      <c r="AE20" s="76">
        <v>6993.6655644531365</v>
      </c>
      <c r="AF20" s="76">
        <v>15.543342100139082</v>
      </c>
      <c r="AG20" s="76">
        <v>23064.10018359375</v>
      </c>
      <c r="AH20" s="76">
        <v>47288.068921875005</v>
      </c>
      <c r="AI20" s="76">
        <v>10591.581347656251</v>
      </c>
      <c r="AJ20" s="76">
        <v>61.339425292969224</v>
      </c>
      <c r="AK20" s="76">
        <v>2317.1508207391321</v>
      </c>
      <c r="AL20" s="76">
        <v>22770.272865234358</v>
      </c>
      <c r="AM20" s="76">
        <v>18964.954679687518</v>
      </c>
      <c r="AN20" s="76">
        <v>5006.8888916015603</v>
      </c>
      <c r="AO20" s="76">
        <v>42683.45451513672</v>
      </c>
      <c r="AP20" s="76">
        <v>218.0832866980183</v>
      </c>
      <c r="AQ20" s="76">
        <v>44950.986757906241</v>
      </c>
      <c r="AR20" s="76">
        <v>45610.311670898453</v>
      </c>
      <c r="AS20" s="76">
        <v>50981.457041015645</v>
      </c>
      <c r="AT20" s="76">
        <v>11499.930148437492</v>
      </c>
      <c r="AU20" s="76">
        <v>52490.240094048808</v>
      </c>
      <c r="AV20" s="76">
        <v>18411.775079101568</v>
      </c>
      <c r="AW20" s="76">
        <v>3635.8007650439458</v>
      </c>
      <c r="AX20" s="76">
        <v>44185.97093261718</v>
      </c>
      <c r="AY20" s="76">
        <v>39462.794753312497</v>
      </c>
    </row>
    <row r="21" spans="1:51" x14ac:dyDescent="0.25">
      <c r="A21" s="80">
        <v>43709</v>
      </c>
      <c r="B21" s="81">
        <v>20</v>
      </c>
      <c r="C21" s="76">
        <v>35937.237388671892</v>
      </c>
      <c r="D21" s="76">
        <v>40449.321566406252</v>
      </c>
      <c r="E21" s="76">
        <v>22112.202323295169</v>
      </c>
      <c r="F21" s="76">
        <v>65921.705007812503</v>
      </c>
      <c r="G21" s="76">
        <v>38897.331148560341</v>
      </c>
      <c r="H21" s="76">
        <v>3672.132290522879</v>
      </c>
      <c r="I21" s="76">
        <v>30743.165620605476</v>
      </c>
      <c r="J21" s="76">
        <v>137.69987487792972</v>
      </c>
      <c r="K21" s="76">
        <v>21082.311538187492</v>
      </c>
      <c r="L21" s="76">
        <v>10081.375194335926</v>
      </c>
      <c r="M21" s="76">
        <v>24961.564217187486</v>
      </c>
      <c r="N21" s="76">
        <v>10185.16534570311</v>
      </c>
      <c r="O21" s="76">
        <v>45462.429371984377</v>
      </c>
      <c r="P21" s="76">
        <v>2178.4427781646227</v>
      </c>
      <c r="Q21" s="76">
        <v>29.338632106780999</v>
      </c>
      <c r="R21" s="76">
        <v>7954.5427490234524</v>
      </c>
      <c r="S21" s="76">
        <v>52195.758898508124</v>
      </c>
      <c r="T21" s="76">
        <v>19427.234082031257</v>
      </c>
      <c r="U21" s="76">
        <v>9945.0095917968811</v>
      </c>
      <c r="V21" s="76">
        <v>76367.819990343734</v>
      </c>
      <c r="W21" s="76">
        <v>3590.7509521484403</v>
      </c>
      <c r="X21" s="76">
        <v>17280.000461098673</v>
      </c>
      <c r="Y21" s="76">
        <v>7711.3244511718804</v>
      </c>
      <c r="Z21" s="76">
        <v>411.1981992004396</v>
      </c>
      <c r="AA21" s="76">
        <v>34163.039792968753</v>
      </c>
      <c r="AB21" s="76">
        <v>19650.190191406251</v>
      </c>
      <c r="AC21" s="76">
        <v>31185.959768673289</v>
      </c>
      <c r="AD21" s="76">
        <v>47267.082277343747</v>
      </c>
      <c r="AE21" s="76">
        <v>9193.59774902344</v>
      </c>
      <c r="AF21" s="76">
        <v>15.543342100139082</v>
      </c>
      <c r="AG21" s="76">
        <v>27264.58884765625</v>
      </c>
      <c r="AH21" s="76">
        <v>56787.853964843751</v>
      </c>
      <c r="AI21" s="76">
        <v>12351.408837890631</v>
      </c>
      <c r="AJ21" s="76">
        <v>55.619678222655693</v>
      </c>
      <c r="AK21" s="76">
        <v>2686.4137943074461</v>
      </c>
      <c r="AL21" s="76">
        <v>26718.09116210938</v>
      </c>
      <c r="AM21" s="76">
        <v>22505.628330078136</v>
      </c>
      <c r="AN21" s="76">
        <v>6123.6984863281305</v>
      </c>
      <c r="AO21" s="76">
        <v>49748.89161132813</v>
      </c>
      <c r="AP21" s="76">
        <v>337.53546533491772</v>
      </c>
      <c r="AQ21" s="76">
        <v>47781.944353882805</v>
      </c>
      <c r="AR21" s="76">
        <v>52400.367309570313</v>
      </c>
      <c r="AS21" s="76">
        <v>60150.025201171884</v>
      </c>
      <c r="AT21" s="76">
        <v>13123.786541015625</v>
      </c>
      <c r="AU21" s="76">
        <v>60192.579129205056</v>
      </c>
      <c r="AV21" s="76">
        <v>24602.201697265631</v>
      </c>
      <c r="AW21" s="76">
        <v>4583.2312074597203</v>
      </c>
      <c r="AX21" s="76">
        <v>54207.804169921896</v>
      </c>
      <c r="AY21" s="76">
        <v>42682.276057921867</v>
      </c>
    </row>
    <row r="22" spans="1:51" x14ac:dyDescent="0.25">
      <c r="A22" s="80">
        <v>43709</v>
      </c>
      <c r="B22" s="81">
        <v>21</v>
      </c>
      <c r="C22" s="76">
        <v>37042.187853515621</v>
      </c>
      <c r="D22" s="76">
        <v>41617.607277343748</v>
      </c>
      <c r="E22" s="76">
        <v>22767.921161185797</v>
      </c>
      <c r="F22" s="76">
        <v>67273.364000000001</v>
      </c>
      <c r="G22" s="76">
        <v>35424.152312526196</v>
      </c>
      <c r="H22" s="76">
        <v>3608.8516221947593</v>
      </c>
      <c r="I22" s="76">
        <v>30785.982393554681</v>
      </c>
      <c r="J22" s="76">
        <v>134.77588272094721</v>
      </c>
      <c r="K22" s="76">
        <v>21684.503004015649</v>
      </c>
      <c r="L22" s="76">
        <v>10173.308419921865</v>
      </c>
      <c r="M22" s="76">
        <v>25676.885310046884</v>
      </c>
      <c r="N22" s="76">
        <v>14530.149634765621</v>
      </c>
      <c r="O22" s="76">
        <v>46601.195252218749</v>
      </c>
      <c r="P22" s="76">
        <v>2215.8772567613605</v>
      </c>
      <c r="Q22" s="76">
        <v>29.49494218826295</v>
      </c>
      <c r="R22" s="76">
        <v>8383.0113281249978</v>
      </c>
      <c r="S22" s="76">
        <v>54092.938492258123</v>
      </c>
      <c r="T22" s="76">
        <v>19946.68350000001</v>
      </c>
      <c r="U22" s="76">
        <v>9832.7452675781296</v>
      </c>
      <c r="V22" s="76">
        <v>79584.606327499976</v>
      </c>
      <c r="W22" s="76">
        <v>3612.27092285155</v>
      </c>
      <c r="X22" s="76">
        <v>17847.29807769083</v>
      </c>
      <c r="Y22" s="76">
        <v>7874.9606328125201</v>
      </c>
      <c r="Z22" s="76">
        <v>395.01143233032218</v>
      </c>
      <c r="AA22" s="76">
        <v>34507.896128906257</v>
      </c>
      <c r="AB22" s="76">
        <v>19585.193466796867</v>
      </c>
      <c r="AC22" s="76">
        <v>31978.639251141049</v>
      </c>
      <c r="AD22" s="76">
        <v>49075.784890625</v>
      </c>
      <c r="AE22" s="76">
        <v>9687.0418564452993</v>
      </c>
      <c r="AF22" s="76">
        <v>15.543342100139082</v>
      </c>
      <c r="AG22" s="76">
        <v>27972.317597656249</v>
      </c>
      <c r="AH22" s="76">
        <v>58097.2768984375</v>
      </c>
      <c r="AI22" s="76">
        <v>12636.15410156249</v>
      </c>
      <c r="AJ22" s="76">
        <v>57.283048583984055</v>
      </c>
      <c r="AK22" s="76">
        <v>2692.644121744529</v>
      </c>
      <c r="AL22" s="76">
        <v>27601.205658203122</v>
      </c>
      <c r="AM22" s="76">
        <v>23111.067271484371</v>
      </c>
      <c r="AN22" s="76">
        <v>6410.8898437500102</v>
      </c>
      <c r="AO22" s="76">
        <v>51109.361171875003</v>
      </c>
      <c r="AP22" s="76">
        <v>366.3111407151909</v>
      </c>
      <c r="AQ22" s="76">
        <v>47996.035749664064</v>
      </c>
      <c r="AR22" s="76">
        <v>53954.19621484376</v>
      </c>
      <c r="AS22" s="76">
        <v>62330.720955078119</v>
      </c>
      <c r="AT22" s="76">
        <v>13464.601166015602</v>
      </c>
      <c r="AU22" s="76">
        <v>62128.272383111311</v>
      </c>
      <c r="AV22" s="76">
        <v>26342.366199218752</v>
      </c>
      <c r="AW22" s="76">
        <v>4713.3743443420362</v>
      </c>
      <c r="AX22" s="76">
        <v>56713.921035156258</v>
      </c>
      <c r="AY22" s="76">
        <v>43310.987003890616</v>
      </c>
    </row>
    <row r="23" spans="1:51" x14ac:dyDescent="0.25">
      <c r="A23" s="80">
        <v>43709</v>
      </c>
      <c r="B23" s="81">
        <v>22</v>
      </c>
      <c r="C23" s="76">
        <v>35730.048812500005</v>
      </c>
      <c r="D23" s="76">
        <v>41599.501281249999</v>
      </c>
      <c r="E23" s="76">
        <v>22304.696786185796</v>
      </c>
      <c r="F23" s="76">
        <v>64742.956019531244</v>
      </c>
      <c r="G23" s="76">
        <v>34614.150600652043</v>
      </c>
      <c r="H23" s="76">
        <v>3309.98565593695</v>
      </c>
      <c r="I23" s="76">
        <v>29652.889037597655</v>
      </c>
      <c r="J23" s="76">
        <v>126.5297737121583</v>
      </c>
      <c r="K23" s="76">
        <v>21765.111743093777</v>
      </c>
      <c r="L23" s="76">
        <v>9974.2158964843748</v>
      </c>
      <c r="M23" s="76">
        <v>25822.188821468746</v>
      </c>
      <c r="N23" s="76">
        <v>13676.46183007814</v>
      </c>
      <c r="O23" s="76">
        <v>45325.518298085954</v>
      </c>
      <c r="P23" s="76">
        <v>2290.4263157801875</v>
      </c>
      <c r="Q23" s="76">
        <v>29.107865333557129</v>
      </c>
      <c r="R23" s="76">
        <v>8324.8080200195254</v>
      </c>
      <c r="S23" s="76">
        <v>54288.756732492518</v>
      </c>
      <c r="T23" s="76">
        <v>18688.693039062502</v>
      </c>
      <c r="U23" s="76">
        <v>9630.6745117187602</v>
      </c>
      <c r="V23" s="76">
        <v>77765.619674562477</v>
      </c>
      <c r="W23" s="76">
        <v>3721.6469970703201</v>
      </c>
      <c r="X23" s="76">
        <v>18013.323047925147</v>
      </c>
      <c r="Y23" s="76">
        <v>7931.0561542968608</v>
      </c>
      <c r="Z23" s="76">
        <v>380.56748121337881</v>
      </c>
      <c r="AA23" s="76">
        <v>33981.585045898428</v>
      </c>
      <c r="AB23" s="76">
        <v>19237.43339257811</v>
      </c>
      <c r="AC23" s="76">
        <v>30737.195671730187</v>
      </c>
      <c r="AD23" s="76">
        <v>48496.3363828125</v>
      </c>
      <c r="AE23" s="76">
        <v>9883.4694804687315</v>
      </c>
      <c r="AF23" s="76">
        <v>15.543342100139082</v>
      </c>
      <c r="AG23" s="76">
        <v>27834.140285156253</v>
      </c>
      <c r="AH23" s="76">
        <v>57497.915703125</v>
      </c>
      <c r="AI23" s="76">
        <v>12193.64682617188</v>
      </c>
      <c r="AJ23" s="76">
        <v>58.932798339844055</v>
      </c>
      <c r="AK23" s="76">
        <v>2628.1621730392258</v>
      </c>
      <c r="AL23" s="76">
        <v>27634.530726562512</v>
      </c>
      <c r="AM23" s="76">
        <v>22966.184150390622</v>
      </c>
      <c r="AN23" s="76">
        <v>6232.4813476562504</v>
      </c>
      <c r="AO23" s="76">
        <v>51235.885160156249</v>
      </c>
      <c r="AP23" s="76">
        <v>330.79047110789418</v>
      </c>
      <c r="AQ23" s="76">
        <v>47212.538904796886</v>
      </c>
      <c r="AR23" s="76">
        <v>53712.355950195306</v>
      </c>
      <c r="AS23" s="76">
        <v>61403.197335937512</v>
      </c>
      <c r="AT23" s="76">
        <v>13292.70770117187</v>
      </c>
      <c r="AU23" s="76">
        <v>61194.062746392556</v>
      </c>
      <c r="AV23" s="76">
        <v>25567.017818359385</v>
      </c>
      <c r="AW23" s="76">
        <v>4734.6360024999976</v>
      </c>
      <c r="AX23" s="76">
        <v>56860.098298339828</v>
      </c>
      <c r="AY23" s="76">
        <v>42497.515688578125</v>
      </c>
    </row>
    <row r="24" spans="1:51" x14ac:dyDescent="0.25">
      <c r="A24" s="80">
        <v>43709</v>
      </c>
      <c r="B24" s="81">
        <v>23</v>
      </c>
      <c r="C24" s="76">
        <v>32487.95976562499</v>
      </c>
      <c r="D24" s="76">
        <v>38932.205527343751</v>
      </c>
      <c r="E24" s="76">
        <v>20520.511239310796</v>
      </c>
      <c r="F24" s="76">
        <v>58825.94487109375</v>
      </c>
      <c r="G24" s="76">
        <v>31666.919026677399</v>
      </c>
      <c r="H24" s="76">
        <v>2785.6512794135087</v>
      </c>
      <c r="I24" s="76">
        <v>27554.696403808597</v>
      </c>
      <c r="J24" s="76">
        <v>113.2414684295654</v>
      </c>
      <c r="K24" s="76">
        <v>20494.055883796878</v>
      </c>
      <c r="L24" s="76">
        <v>9699.6113535156201</v>
      </c>
      <c r="M24" s="76">
        <v>24901.495067265634</v>
      </c>
      <c r="N24" s="76">
        <v>12476.75393164062</v>
      </c>
      <c r="O24" s="76">
        <v>42402.075259851568</v>
      </c>
      <c r="P24" s="76">
        <v>2119.96048875014</v>
      </c>
      <c r="Q24" s="76">
        <v>29.588842868804939</v>
      </c>
      <c r="R24" s="76">
        <v>7602.9198120117308</v>
      </c>
      <c r="S24" s="76">
        <v>51060.063166086249</v>
      </c>
      <c r="T24" s="76">
        <v>16470.416332031251</v>
      </c>
      <c r="U24" s="76">
        <v>8700.4227695312511</v>
      </c>
      <c r="V24" s="76">
        <v>71759.392083656232</v>
      </c>
      <c r="W24" s="76">
        <v>3545.4589599609399</v>
      </c>
      <c r="X24" s="76">
        <v>16950.898596953248</v>
      </c>
      <c r="Y24" s="76">
        <v>6927.4158203124989</v>
      </c>
      <c r="Z24" s="76">
        <v>397.03267415771478</v>
      </c>
      <c r="AA24" s="76">
        <v>31428.257288085955</v>
      </c>
      <c r="AB24" s="76">
        <v>18469.10938085938</v>
      </c>
      <c r="AC24" s="76">
        <v>27963.270971801376</v>
      </c>
      <c r="AD24" s="76">
        <v>45082.358613281249</v>
      </c>
      <c r="AE24" s="76">
        <v>9822.0903007812558</v>
      </c>
      <c r="AF24" s="76">
        <v>15.543342100139082</v>
      </c>
      <c r="AG24" s="76">
        <v>25864.056925781249</v>
      </c>
      <c r="AH24" s="76">
        <v>53318.666691406252</v>
      </c>
      <c r="AI24" s="76">
        <v>10957.687548828109</v>
      </c>
      <c r="AJ24" s="76">
        <v>58.366855468749918</v>
      </c>
      <c r="AK24" s="76">
        <v>2422.5800258115373</v>
      </c>
      <c r="AL24" s="76">
        <v>25521.521068359369</v>
      </c>
      <c r="AM24" s="76">
        <v>21134.711382812486</v>
      </c>
      <c r="AN24" s="76">
        <v>5570.20605468749</v>
      </c>
      <c r="AO24" s="76">
        <v>48203.585813476559</v>
      </c>
      <c r="AP24" s="76">
        <v>286.70340263440391</v>
      </c>
      <c r="AQ24" s="76">
        <v>44778.935217812497</v>
      </c>
      <c r="AR24" s="76">
        <v>50530.92934179688</v>
      </c>
      <c r="AS24" s="76">
        <v>57222.680062500003</v>
      </c>
      <c r="AT24" s="76">
        <v>13196.483792968746</v>
      </c>
      <c r="AU24" s="76">
        <v>57179.668404595686</v>
      </c>
      <c r="AV24" s="76">
        <v>23339.582148437501</v>
      </c>
      <c r="AW24" s="76">
        <v>4417.5051899291939</v>
      </c>
      <c r="AX24" s="76">
        <v>52930.739079589854</v>
      </c>
      <c r="AY24" s="76">
        <v>40308.555063828142</v>
      </c>
    </row>
    <row r="25" spans="1:51" x14ac:dyDescent="0.25">
      <c r="A25" s="80">
        <v>43709</v>
      </c>
      <c r="B25" s="81">
        <v>24</v>
      </c>
      <c r="C25" s="76">
        <v>28645.795517578121</v>
      </c>
      <c r="D25" s="76">
        <v>34374.784937500008</v>
      </c>
      <c r="E25" s="76">
        <v>17896.734637748286</v>
      </c>
      <c r="F25" s="76">
        <v>51408.217234374999</v>
      </c>
      <c r="G25" s="76">
        <v>27210.797376599119</v>
      </c>
      <c r="H25" s="76">
        <v>2915.3456347728807</v>
      </c>
      <c r="I25" s="76">
        <v>25272.832151855466</v>
      </c>
      <c r="J25" s="76">
        <v>93.388244628906307</v>
      </c>
      <c r="K25" s="76">
        <v>18182.407360765639</v>
      </c>
      <c r="L25" s="76">
        <v>9167.1267812500009</v>
      </c>
      <c r="M25" s="76">
        <v>23231.150122859392</v>
      </c>
      <c r="N25" s="76">
        <v>11298.653035156271</v>
      </c>
      <c r="O25" s="76">
        <v>37957.282818484367</v>
      </c>
      <c r="P25" s="76">
        <v>2120.6359865011927</v>
      </c>
      <c r="Q25" s="76">
        <v>29.055163383483887</v>
      </c>
      <c r="R25" s="76">
        <v>6525.2199951171815</v>
      </c>
      <c r="S25" s="76">
        <v>44175.56447468001</v>
      </c>
      <c r="T25" s="76">
        <v>14248.29475683594</v>
      </c>
      <c r="U25" s="76">
        <v>7439.3833115234402</v>
      </c>
      <c r="V25" s="76">
        <v>62661.75628559375</v>
      </c>
      <c r="W25" s="76">
        <v>3211.4720214843742</v>
      </c>
      <c r="X25" s="76">
        <v>14994.052212297602</v>
      </c>
      <c r="Y25" s="76">
        <v>7235.4646914062378</v>
      </c>
      <c r="Z25" s="76">
        <v>380.94647814331057</v>
      </c>
      <c r="AA25" s="76">
        <v>27652.175447265639</v>
      </c>
      <c r="AB25" s="76">
        <v>16969.534193359392</v>
      </c>
      <c r="AC25" s="76">
        <v>24590.183130771053</v>
      </c>
      <c r="AD25" s="76">
        <v>38745.137042968752</v>
      </c>
      <c r="AE25" s="76">
        <v>8636.2100498046984</v>
      </c>
      <c r="AF25" s="76">
        <v>15.543342100139082</v>
      </c>
      <c r="AG25" s="76">
        <v>22658.298191406251</v>
      </c>
      <c r="AH25" s="76">
        <v>43585.555925781257</v>
      </c>
      <c r="AI25" s="76">
        <v>10208.92431640625</v>
      </c>
      <c r="AJ25" s="76">
        <v>58.433610839844107</v>
      </c>
      <c r="AK25" s="76">
        <v>2304.9705178537502</v>
      </c>
      <c r="AL25" s="76">
        <v>21880.529701171872</v>
      </c>
      <c r="AM25" s="76">
        <v>18245.049106445309</v>
      </c>
      <c r="AN25" s="76">
        <v>4531.8205566406205</v>
      </c>
      <c r="AO25" s="76">
        <v>42142.841943847656</v>
      </c>
      <c r="AP25" s="76">
        <v>281.45178703427598</v>
      </c>
      <c r="AQ25" s="76">
        <v>41566.935823992186</v>
      </c>
      <c r="AR25" s="76">
        <v>44732.436781250013</v>
      </c>
      <c r="AS25" s="76">
        <v>49899.128490234376</v>
      </c>
      <c r="AT25" s="76">
        <v>12343.230984374986</v>
      </c>
      <c r="AU25" s="76">
        <v>50491.339099908204</v>
      </c>
      <c r="AV25" s="76">
        <v>19317.839839843749</v>
      </c>
      <c r="AW25" s="76">
        <v>5371.317808026125</v>
      </c>
      <c r="AX25" s="76">
        <v>45379.886242675806</v>
      </c>
      <c r="AY25" s="76">
        <v>37200.857425046881</v>
      </c>
    </row>
    <row r="26" spans="1:51" x14ac:dyDescent="0.25">
      <c r="A26" s="80">
        <v>43710</v>
      </c>
      <c r="B26" s="81">
        <v>1</v>
      </c>
      <c r="C26" s="76">
        <v>25592.8803046875</v>
      </c>
      <c r="D26" s="76">
        <v>29518.446710937496</v>
      </c>
      <c r="E26" s="76">
        <v>15157.8688955608</v>
      </c>
      <c r="F26" s="76">
        <v>44703.836388671887</v>
      </c>
      <c r="G26" s="76">
        <v>23616.543183451387</v>
      </c>
      <c r="H26" s="76">
        <v>3469.8021363197558</v>
      </c>
      <c r="I26" s="76">
        <v>22486.962006347647</v>
      </c>
      <c r="J26" s="76">
        <v>74.923776626586999</v>
      </c>
      <c r="K26" s="76">
        <v>15685.511377289071</v>
      </c>
      <c r="L26" s="76">
        <v>9099.4259960937488</v>
      </c>
      <c r="M26" s="76">
        <v>21621.497284109373</v>
      </c>
      <c r="N26" s="76">
        <v>10217.003828125011</v>
      </c>
      <c r="O26" s="76">
        <v>33123.43028596876</v>
      </c>
      <c r="P26" s="76">
        <v>2122.159538675257</v>
      </c>
      <c r="Q26" s="76">
        <v>28.575873851776123</v>
      </c>
      <c r="R26" s="76">
        <v>5426.6340820312507</v>
      </c>
      <c r="S26" s="76">
        <v>36740.659011789387</v>
      </c>
      <c r="T26" s="76">
        <v>13041.907520507812</v>
      </c>
      <c r="U26" s="76">
        <v>6534.79</v>
      </c>
      <c r="V26" s="76">
        <v>52776.85646921875</v>
      </c>
      <c r="W26" s="76">
        <v>3003.6066284179688</v>
      </c>
      <c r="X26" s="76">
        <v>13161.103521600713</v>
      </c>
      <c r="Y26" s="76">
        <v>7538.4284746093817</v>
      </c>
      <c r="Z26" s="76">
        <v>369.69154251098627</v>
      </c>
      <c r="AA26" s="76">
        <v>23551.649608398438</v>
      </c>
      <c r="AB26" s="76">
        <v>15562.39558203126</v>
      </c>
      <c r="AC26" s="76">
        <v>21746.90576157848</v>
      </c>
      <c r="AD26" s="76">
        <v>32353.12659765625</v>
      </c>
      <c r="AE26" s="76">
        <v>7629.0308593750033</v>
      </c>
      <c r="AF26" s="76">
        <v>15.543342100139082</v>
      </c>
      <c r="AG26" s="76">
        <v>19240.03424609375</v>
      </c>
      <c r="AH26" s="76">
        <v>35278.453078125</v>
      </c>
      <c r="AI26" s="76">
        <v>9258.8729003906192</v>
      </c>
      <c r="AJ26" s="76">
        <v>68.140792724609071</v>
      </c>
      <c r="AK26" s="76">
        <v>2469.8709487155043</v>
      </c>
      <c r="AL26" s="76">
        <v>17986.990181640631</v>
      </c>
      <c r="AM26" s="76">
        <v>15280.344541992192</v>
      </c>
      <c r="AN26" s="76">
        <v>3540.07641601562</v>
      </c>
      <c r="AO26" s="76">
        <v>36205.192490234374</v>
      </c>
      <c r="AP26" s="76">
        <v>203.90299732012258</v>
      </c>
      <c r="AQ26" s="76">
        <v>37867.237404671883</v>
      </c>
      <c r="AR26" s="76">
        <v>38875.831783203132</v>
      </c>
      <c r="AS26" s="76">
        <v>41765.256796875008</v>
      </c>
      <c r="AT26" s="76">
        <v>11574.120363281239</v>
      </c>
      <c r="AU26" s="76">
        <v>43657.373092095695</v>
      </c>
      <c r="AV26" s="76">
        <v>15252.670027343747</v>
      </c>
      <c r="AW26" s="76">
        <v>5423.5251896911541</v>
      </c>
      <c r="AX26" s="76">
        <v>37502.414191894539</v>
      </c>
      <c r="AY26" s="76">
        <v>34333.661748640603</v>
      </c>
    </row>
    <row r="27" spans="1:51" x14ac:dyDescent="0.25">
      <c r="A27" s="80">
        <v>43710</v>
      </c>
      <c r="B27" s="81">
        <v>2</v>
      </c>
      <c r="C27" s="76">
        <v>23819.911546875021</v>
      </c>
      <c r="D27" s="76">
        <v>25297.751417968739</v>
      </c>
      <c r="E27" s="76">
        <v>13265.242572318608</v>
      </c>
      <c r="F27" s="76">
        <v>40240.311556640627</v>
      </c>
      <c r="G27" s="76">
        <v>19936.600298783182</v>
      </c>
      <c r="H27" s="76">
        <v>3927.9299405697802</v>
      </c>
      <c r="I27" s="76">
        <v>20071.153685546884</v>
      </c>
      <c r="J27" s="76">
        <v>72.224748611450195</v>
      </c>
      <c r="K27" s="76">
        <v>13440.310476421879</v>
      </c>
      <c r="L27" s="76">
        <v>8987.8611210937561</v>
      </c>
      <c r="M27" s="76">
        <v>20671.720094203167</v>
      </c>
      <c r="N27" s="76">
        <v>9446.6413749999992</v>
      </c>
      <c r="O27" s="76">
        <v>29513.57190052345</v>
      </c>
      <c r="P27" s="76">
        <v>1903.3988378671895</v>
      </c>
      <c r="Q27" s="76">
        <v>28.383718967437748</v>
      </c>
      <c r="R27" s="76">
        <v>4467.9575805664063</v>
      </c>
      <c r="S27" s="76">
        <v>30492.134257883121</v>
      </c>
      <c r="T27" s="76">
        <v>11976.27191992189</v>
      </c>
      <c r="U27" s="76">
        <v>6004.22009667968</v>
      </c>
      <c r="V27" s="76">
        <v>45118.263492671882</v>
      </c>
      <c r="W27" s="76">
        <v>2846.3233886718758</v>
      </c>
      <c r="X27" s="76">
        <v>12702.13899489972</v>
      </c>
      <c r="Y27" s="76">
        <v>6648.4908183593898</v>
      </c>
      <c r="Z27" s="76">
        <v>365.51990549316406</v>
      </c>
      <c r="AA27" s="76">
        <v>19825.576803710959</v>
      </c>
      <c r="AB27" s="76">
        <v>14303.827764648429</v>
      </c>
      <c r="AC27" s="76">
        <v>19613.110045063084</v>
      </c>
      <c r="AD27" s="76">
        <v>27190.724601562499</v>
      </c>
      <c r="AE27" s="76">
        <v>6350.6558105468721</v>
      </c>
      <c r="AF27" s="76">
        <v>15.543342100139082</v>
      </c>
      <c r="AG27" s="76">
        <v>15660.980128906249</v>
      </c>
      <c r="AH27" s="76">
        <v>27566.309843750001</v>
      </c>
      <c r="AI27" s="76">
        <v>8447.1662597656305</v>
      </c>
      <c r="AJ27" s="76">
        <v>57.207651611328856</v>
      </c>
      <c r="AK27" s="76">
        <v>2450.5390472951285</v>
      </c>
      <c r="AL27" s="76">
        <v>14423.52596093751</v>
      </c>
      <c r="AM27" s="76">
        <v>12844.050926757798</v>
      </c>
      <c r="AN27" s="76">
        <v>2717.6165771484302</v>
      </c>
      <c r="AO27" s="76">
        <v>31133.099924316411</v>
      </c>
      <c r="AP27" s="76">
        <v>191.00415040048648</v>
      </c>
      <c r="AQ27" s="76">
        <v>34966.829562179686</v>
      </c>
      <c r="AR27" s="76">
        <v>33268.855955078128</v>
      </c>
      <c r="AS27" s="76">
        <v>34207.693544921873</v>
      </c>
      <c r="AT27" s="76">
        <v>11123.697259765637</v>
      </c>
      <c r="AU27" s="76">
        <v>38026.163519830065</v>
      </c>
      <c r="AV27" s="76">
        <v>11310.461234375001</v>
      </c>
      <c r="AW27" s="76">
        <v>4834.8330699853486</v>
      </c>
      <c r="AX27" s="76">
        <v>30484.780670166019</v>
      </c>
      <c r="AY27" s="76">
        <v>32008.06261171876</v>
      </c>
    </row>
    <row r="28" spans="1:51" x14ac:dyDescent="0.25">
      <c r="A28" s="80">
        <v>43710</v>
      </c>
      <c r="B28" s="81">
        <v>3</v>
      </c>
      <c r="C28" s="76">
        <v>22727.435416015625</v>
      </c>
      <c r="D28" s="76">
        <v>22518.042121093742</v>
      </c>
      <c r="E28" s="76">
        <v>12161.336786185788</v>
      </c>
      <c r="F28" s="76">
        <v>38076.794126953122</v>
      </c>
      <c r="G28" s="76">
        <v>18201.865798328421</v>
      </c>
      <c r="H28" s="76">
        <v>4139.2695240697676</v>
      </c>
      <c r="I28" s="76">
        <v>18680.300321289058</v>
      </c>
      <c r="J28" s="76">
        <v>67.424280166626005</v>
      </c>
      <c r="K28" s="76">
        <v>12277.71460571094</v>
      </c>
      <c r="L28" s="76">
        <v>8985.5134414062595</v>
      </c>
      <c r="M28" s="76">
        <v>20222.125316906244</v>
      </c>
      <c r="N28" s="76">
        <v>8980.6836875000008</v>
      </c>
      <c r="O28" s="76">
        <v>27878.003660656261</v>
      </c>
      <c r="P28" s="76">
        <v>1865.5782188152502</v>
      </c>
      <c r="Q28" s="76">
        <v>27.891866683959961</v>
      </c>
      <c r="R28" s="76">
        <v>3991.5974914550789</v>
      </c>
      <c r="S28" s="76">
        <v>26608.353274484696</v>
      </c>
      <c r="T28" s="76">
        <v>11500.881783203131</v>
      </c>
      <c r="U28" s="76">
        <v>5856.5332080078197</v>
      </c>
      <c r="V28" s="76">
        <v>41376.61934721873</v>
      </c>
      <c r="W28" s="76">
        <v>2778.0064208984381</v>
      </c>
      <c r="X28" s="76">
        <v>11941.921214065342</v>
      </c>
      <c r="Y28" s="76">
        <v>6208.6408164062505</v>
      </c>
      <c r="Z28" s="76">
        <v>374.34859772338865</v>
      </c>
      <c r="AA28" s="76">
        <v>17591.073095703105</v>
      </c>
      <c r="AB28" s="76">
        <v>13660.377083984391</v>
      </c>
      <c r="AC28" s="76">
        <v>18649.278504968726</v>
      </c>
      <c r="AD28" s="76">
        <v>24351.56683789063</v>
      </c>
      <c r="AE28" s="76">
        <v>5499.8032578124948</v>
      </c>
      <c r="AF28" s="76">
        <v>15.543342100139082</v>
      </c>
      <c r="AG28" s="76">
        <v>13904.206214843751</v>
      </c>
      <c r="AH28" s="76">
        <v>24646.629710937501</v>
      </c>
      <c r="AI28" s="76">
        <v>7909.4213378906297</v>
      </c>
      <c r="AJ28" s="76">
        <v>55.593913085937913</v>
      </c>
      <c r="AK28" s="76">
        <v>2392.22734432585</v>
      </c>
      <c r="AL28" s="76">
        <v>12192.324254882818</v>
      </c>
      <c r="AM28" s="76">
        <v>11400.295369140627</v>
      </c>
      <c r="AN28" s="76">
        <v>2280.1714843750001</v>
      </c>
      <c r="AO28" s="76">
        <v>27976.384791503911</v>
      </c>
      <c r="AP28" s="76">
        <v>186.51592455557918</v>
      </c>
      <c r="AQ28" s="76">
        <v>33099.529010210936</v>
      </c>
      <c r="AR28" s="76">
        <v>29212.29988330078</v>
      </c>
      <c r="AS28" s="76">
        <v>29837.390947265631</v>
      </c>
      <c r="AT28" s="76">
        <v>10566.870712890628</v>
      </c>
      <c r="AU28" s="76">
        <v>34941.823806939428</v>
      </c>
      <c r="AV28" s="76">
        <v>9388.7621660156219</v>
      </c>
      <c r="AW28" s="76">
        <v>3507.5197545043939</v>
      </c>
      <c r="AX28" s="76">
        <v>26735.597978515631</v>
      </c>
      <c r="AY28" s="76">
        <v>30665.155763906292</v>
      </c>
    </row>
    <row r="29" spans="1:51" x14ac:dyDescent="0.25">
      <c r="A29" s="80">
        <v>43710</v>
      </c>
      <c r="B29" s="81">
        <v>4</v>
      </c>
      <c r="C29" s="76">
        <v>22393.643007812523</v>
      </c>
      <c r="D29" s="76">
        <v>21596.852853515637</v>
      </c>
      <c r="E29" s="76">
        <v>11804.310262748277</v>
      </c>
      <c r="F29" s="76">
        <v>37301.75334765626</v>
      </c>
      <c r="G29" s="76">
        <v>17925.105924798627</v>
      </c>
      <c r="H29" s="76">
        <v>4185.9875044916371</v>
      </c>
      <c r="I29" s="76">
        <v>18184.502259765628</v>
      </c>
      <c r="J29" s="76">
        <v>61.059289932250998</v>
      </c>
      <c r="K29" s="76">
        <v>11708.6435701875</v>
      </c>
      <c r="L29" s="76">
        <v>8690.2653574218639</v>
      </c>
      <c r="M29" s="76">
        <v>19726.617478328124</v>
      </c>
      <c r="N29" s="76">
        <v>8772.12663671876</v>
      </c>
      <c r="O29" s="76">
        <v>27766.861038476549</v>
      </c>
      <c r="P29" s="76">
        <v>1840.2036546866063</v>
      </c>
      <c r="Q29" s="76">
        <v>27.87584114074706</v>
      </c>
      <c r="R29" s="76">
        <v>3791.9121093750009</v>
      </c>
      <c r="S29" s="76">
        <v>25033.719073312801</v>
      </c>
      <c r="T29" s="76">
        <v>11411.72748925783</v>
      </c>
      <c r="U29" s="76">
        <v>5741.6632626953196</v>
      </c>
      <c r="V29" s="76">
        <v>38912.377471906249</v>
      </c>
      <c r="W29" s="76">
        <v>2731.7850219726556</v>
      </c>
      <c r="X29" s="76">
        <v>11950.426985323516</v>
      </c>
      <c r="Y29" s="76">
        <v>6443.0498359374997</v>
      </c>
      <c r="Z29" s="76">
        <v>391.81512962646474</v>
      </c>
      <c r="AA29" s="76">
        <v>16519.258159179713</v>
      </c>
      <c r="AB29" s="76">
        <v>13533.5996513672</v>
      </c>
      <c r="AC29" s="76">
        <v>18278.725996792535</v>
      </c>
      <c r="AD29" s="76">
        <v>23420.095013671878</v>
      </c>
      <c r="AE29" s="76">
        <v>5297.6570302734171</v>
      </c>
      <c r="AF29" s="76">
        <v>15.543342100139082</v>
      </c>
      <c r="AG29" s="76">
        <v>12689.47441601563</v>
      </c>
      <c r="AH29" s="76">
        <v>25500.365718749999</v>
      </c>
      <c r="AI29" s="76">
        <v>7659.46728515624</v>
      </c>
      <c r="AJ29" s="76">
        <v>58.075536865233971</v>
      </c>
      <c r="AK29" s="76">
        <v>2349.0903977168077</v>
      </c>
      <c r="AL29" s="76">
        <v>11317.91244238282</v>
      </c>
      <c r="AM29" s="76">
        <v>11058.131204101557</v>
      </c>
      <c r="AN29" s="76">
        <v>2063.13647460937</v>
      </c>
      <c r="AO29" s="76">
        <v>26721.47975634766</v>
      </c>
      <c r="AP29" s="76">
        <v>142.21804186149106</v>
      </c>
      <c r="AQ29" s="76">
        <v>32349.116792421864</v>
      </c>
      <c r="AR29" s="76">
        <v>27567.295959960924</v>
      </c>
      <c r="AS29" s="76">
        <v>27937.781162109375</v>
      </c>
      <c r="AT29" s="76">
        <v>10460.939154296855</v>
      </c>
      <c r="AU29" s="76">
        <v>33866.826303033187</v>
      </c>
      <c r="AV29" s="76">
        <v>8478.9386191406011</v>
      </c>
      <c r="AW29" s="76">
        <v>2153.4344087622071</v>
      </c>
      <c r="AX29" s="76">
        <v>25377.212303466811</v>
      </c>
      <c r="AY29" s="76">
        <v>30326.312691937495</v>
      </c>
    </row>
    <row r="30" spans="1:51" x14ac:dyDescent="0.25">
      <c r="A30" s="80">
        <v>43710</v>
      </c>
      <c r="B30" s="81">
        <v>5</v>
      </c>
      <c r="C30" s="76">
        <v>22493.454898437525</v>
      </c>
      <c r="D30" s="76">
        <v>21373.051212890616</v>
      </c>
      <c r="E30" s="76">
        <v>11745.112840873291</v>
      </c>
      <c r="F30" s="76">
        <v>37179.258312500009</v>
      </c>
      <c r="G30" s="76">
        <v>17624.279386992097</v>
      </c>
      <c r="H30" s="76">
        <v>4338.8027360072665</v>
      </c>
      <c r="I30" s="76">
        <v>18034.049190917962</v>
      </c>
      <c r="J30" s="76">
        <v>64.337368965148897</v>
      </c>
      <c r="K30" s="76">
        <v>11666.98215200782</v>
      </c>
      <c r="L30" s="76">
        <v>8775.7624375000014</v>
      </c>
      <c r="M30" s="76">
        <v>19527.715948328143</v>
      </c>
      <c r="N30" s="76">
        <v>8905.7642753906293</v>
      </c>
      <c r="O30" s="76">
        <v>27453.246135945319</v>
      </c>
      <c r="P30" s="76">
        <v>1807.3086635991785</v>
      </c>
      <c r="Q30" s="76">
        <v>27.81158447265625</v>
      </c>
      <c r="R30" s="76">
        <v>3744.4525756835928</v>
      </c>
      <c r="S30" s="76">
        <v>24540.57305768782</v>
      </c>
      <c r="T30" s="76">
        <v>11574.633498046889</v>
      </c>
      <c r="U30" s="76">
        <v>5715.8766096830759</v>
      </c>
      <c r="V30" s="76">
        <v>37626.253181265638</v>
      </c>
      <c r="W30" s="76">
        <v>2716.6761108398427</v>
      </c>
      <c r="X30" s="76">
        <v>11999.611891544198</v>
      </c>
      <c r="Y30" s="76">
        <v>6888.2649218749893</v>
      </c>
      <c r="Z30" s="76">
        <v>389.97219948730469</v>
      </c>
      <c r="AA30" s="76">
        <v>16379.558226562503</v>
      </c>
      <c r="AB30" s="76">
        <v>13710.831249999999</v>
      </c>
      <c r="AC30" s="76">
        <v>18321.864002666618</v>
      </c>
      <c r="AD30" s="76">
        <v>23342.226035156262</v>
      </c>
      <c r="AE30" s="76">
        <v>5383.3934863281384</v>
      </c>
      <c r="AF30" s="76">
        <v>15.543342100139082</v>
      </c>
      <c r="AG30" s="76">
        <v>12617.05769726562</v>
      </c>
      <c r="AH30" s="76">
        <v>24599.914037109382</v>
      </c>
      <c r="AI30" s="76">
        <v>7560.6125732421797</v>
      </c>
      <c r="AJ30" s="76">
        <v>56.80575268554685</v>
      </c>
      <c r="AK30" s="76">
        <v>2333.287187973558</v>
      </c>
      <c r="AL30" s="76">
        <v>11021.713624999989</v>
      </c>
      <c r="AM30" s="76">
        <v>10704.874318359371</v>
      </c>
      <c r="AN30" s="76">
        <v>2001.4629882812401</v>
      </c>
      <c r="AO30" s="76">
        <v>26268.647783203131</v>
      </c>
      <c r="AP30" s="76">
        <v>161.7175662974241</v>
      </c>
      <c r="AQ30" s="76">
        <v>32123.13525827344</v>
      </c>
      <c r="AR30" s="76">
        <v>27244.651976074219</v>
      </c>
      <c r="AS30" s="76">
        <v>27412.55516894532</v>
      </c>
      <c r="AT30" s="76">
        <v>10613.415427734379</v>
      </c>
      <c r="AU30" s="76">
        <v>33535.227605767548</v>
      </c>
      <c r="AV30" s="76">
        <v>7760.7230722656332</v>
      </c>
      <c r="AW30" s="76">
        <v>1960.2992455126946</v>
      </c>
      <c r="AX30" s="76">
        <v>24696.689011230454</v>
      </c>
      <c r="AY30" s="76">
        <v>30525.171369468753</v>
      </c>
    </row>
    <row r="31" spans="1:51" x14ac:dyDescent="0.25">
      <c r="A31" s="80">
        <v>43710</v>
      </c>
      <c r="B31" s="81">
        <v>6</v>
      </c>
      <c r="C31" s="76">
        <v>23132.88996875002</v>
      </c>
      <c r="D31" s="76">
        <v>22881.291931640611</v>
      </c>
      <c r="E31" s="76">
        <v>12464.8042129436</v>
      </c>
      <c r="F31" s="76">
        <v>38322.221095703128</v>
      </c>
      <c r="G31" s="76">
        <v>19283.345500567302</v>
      </c>
      <c r="H31" s="76">
        <v>4634.2249929760073</v>
      </c>
      <c r="I31" s="76">
        <v>18923.58981445312</v>
      </c>
      <c r="J31" s="76">
        <v>61.242847442626896</v>
      </c>
      <c r="K31" s="76">
        <v>12184.163028757808</v>
      </c>
      <c r="L31" s="76">
        <v>9344.6392978515651</v>
      </c>
      <c r="M31" s="76">
        <v>20188.93779176562</v>
      </c>
      <c r="N31" s="76">
        <v>9262.2268847656196</v>
      </c>
      <c r="O31" s="76">
        <v>28915.985836867196</v>
      </c>
      <c r="P31" s="76">
        <v>1885.1441185253132</v>
      </c>
      <c r="Q31" s="76">
        <v>27.867525100708022</v>
      </c>
      <c r="R31" s="76">
        <v>4006.5994567871103</v>
      </c>
      <c r="S31" s="76">
        <v>26114.762475656589</v>
      </c>
      <c r="T31" s="76">
        <v>11977.299478515619</v>
      </c>
      <c r="U31" s="76">
        <v>6004.2725660770857</v>
      </c>
      <c r="V31" s="76">
        <v>39382.870710312498</v>
      </c>
      <c r="W31" s="76">
        <v>2787.6788452148426</v>
      </c>
      <c r="X31" s="76">
        <v>12437.750386281727</v>
      </c>
      <c r="Y31" s="76">
        <v>7111.8302265625007</v>
      </c>
      <c r="Z31" s="76">
        <v>394.80110621337883</v>
      </c>
      <c r="AA31" s="76">
        <v>17309.724708984369</v>
      </c>
      <c r="AB31" s="76">
        <v>14620.96846679689</v>
      </c>
      <c r="AC31" s="76">
        <v>19108.209921269419</v>
      </c>
      <c r="AD31" s="76">
        <v>24744.924148437509</v>
      </c>
      <c r="AE31" s="76">
        <v>5673.5496855468627</v>
      </c>
      <c r="AF31" s="76">
        <v>15.543342100139082</v>
      </c>
      <c r="AG31" s="76">
        <v>13362.022089843749</v>
      </c>
      <c r="AH31" s="76">
        <v>26169.553082031249</v>
      </c>
      <c r="AI31" s="76">
        <v>7914.3015625000007</v>
      </c>
      <c r="AJ31" s="76">
        <v>57.918273925781136</v>
      </c>
      <c r="AK31" s="76">
        <v>2426.9434783046349</v>
      </c>
      <c r="AL31" s="76">
        <v>11775.472515624999</v>
      </c>
      <c r="AM31" s="76">
        <v>10960.189733398451</v>
      </c>
      <c r="AN31" s="76">
        <v>2266.7324951171904</v>
      </c>
      <c r="AO31" s="76">
        <v>27588.829670898449</v>
      </c>
      <c r="AP31" s="76">
        <v>201.9940213619314</v>
      </c>
      <c r="AQ31" s="76">
        <v>32843.294701140614</v>
      </c>
      <c r="AR31" s="76">
        <v>28549.495189941397</v>
      </c>
      <c r="AS31" s="76">
        <v>29292.814557617196</v>
      </c>
      <c r="AT31" s="76">
        <v>11069.99546679688</v>
      </c>
      <c r="AU31" s="76">
        <v>34885.903506158196</v>
      </c>
      <c r="AV31" s="76">
        <v>8909.0360058593706</v>
      </c>
      <c r="AW31" s="76">
        <v>2190.3338648364256</v>
      </c>
      <c r="AX31" s="76">
        <v>26176.035760498038</v>
      </c>
      <c r="AY31" s="76">
        <v>31493.161893968783</v>
      </c>
    </row>
    <row r="32" spans="1:51" x14ac:dyDescent="0.25">
      <c r="A32" s="80">
        <v>43710</v>
      </c>
      <c r="B32" s="81">
        <v>7</v>
      </c>
      <c r="C32" s="76">
        <v>28106.437302734405</v>
      </c>
      <c r="D32" s="76">
        <v>29169.336398437503</v>
      </c>
      <c r="E32" s="76">
        <v>16836.948524467036</v>
      </c>
      <c r="F32" s="76">
        <v>49037.9295546875</v>
      </c>
      <c r="G32" s="76">
        <v>25672.544475513769</v>
      </c>
      <c r="H32" s="76">
        <v>4571.2565423041378</v>
      </c>
      <c r="I32" s="76">
        <v>23697.939709960949</v>
      </c>
      <c r="J32" s="76">
        <v>72.992004394531307</v>
      </c>
      <c r="K32" s="76">
        <v>14952.75121786718</v>
      </c>
      <c r="L32" s="76">
        <v>10705.91057421874</v>
      </c>
      <c r="M32" s="76">
        <v>23971.655695953141</v>
      </c>
      <c r="N32" s="76">
        <v>11764.166017578129</v>
      </c>
      <c r="O32" s="76">
        <v>36373.106952992202</v>
      </c>
      <c r="P32" s="76">
        <v>2199.2225774449166</v>
      </c>
      <c r="Q32" s="76">
        <v>28.539532661437988</v>
      </c>
      <c r="R32" s="76">
        <v>5556.3947204589804</v>
      </c>
      <c r="S32" s="76">
        <v>33988.626081125331</v>
      </c>
      <c r="T32" s="76">
        <v>14273.383790039063</v>
      </c>
      <c r="U32" s="76">
        <v>7702.2395429565167</v>
      </c>
      <c r="V32" s="76">
        <v>52604.873817281252</v>
      </c>
      <c r="W32" s="76">
        <v>3420.105908203132</v>
      </c>
      <c r="X32" s="76">
        <v>13806.566912468368</v>
      </c>
      <c r="Y32" s="76">
        <v>10093.85687890625</v>
      </c>
      <c r="Z32" s="76">
        <v>374.00865625</v>
      </c>
      <c r="AA32" s="76">
        <v>22269.438524414072</v>
      </c>
      <c r="AB32" s="76">
        <v>17913.699904296878</v>
      </c>
      <c r="AC32" s="76">
        <v>23704.587223205326</v>
      </c>
      <c r="AD32" s="76">
        <v>32649.655917968747</v>
      </c>
      <c r="AE32" s="76">
        <v>7335.0432509765496</v>
      </c>
      <c r="AF32" s="76">
        <v>15.543342100139082</v>
      </c>
      <c r="AG32" s="76">
        <v>18210.016820312499</v>
      </c>
      <c r="AH32" s="76">
        <v>34287.169468749998</v>
      </c>
      <c r="AI32" s="76">
        <v>9530.3810546875102</v>
      </c>
      <c r="AJ32" s="76">
        <v>66.226777832030962</v>
      </c>
      <c r="AK32" s="76">
        <v>2768.3585660425338</v>
      </c>
      <c r="AL32" s="76">
        <v>15174.173902343739</v>
      </c>
      <c r="AM32" s="76">
        <v>14687.735023437504</v>
      </c>
      <c r="AN32" s="76">
        <v>3514.3409667968704</v>
      </c>
      <c r="AO32" s="76">
        <v>35170.544976074219</v>
      </c>
      <c r="AP32" s="76">
        <v>259.1678101982402</v>
      </c>
      <c r="AQ32" s="76">
        <v>38674.646494015629</v>
      </c>
      <c r="AR32" s="76">
        <v>36069.883863281226</v>
      </c>
      <c r="AS32" s="76">
        <v>38340.19306250001</v>
      </c>
      <c r="AT32" s="76">
        <v>12655.472640624994</v>
      </c>
      <c r="AU32" s="76">
        <v>45330.225267876936</v>
      </c>
      <c r="AV32" s="76">
        <v>12320.40383007813</v>
      </c>
      <c r="AW32" s="76">
        <v>2793.1037931665041</v>
      </c>
      <c r="AX32" s="76">
        <v>33348.98574951171</v>
      </c>
      <c r="AY32" s="76">
        <v>37630.650838734378</v>
      </c>
    </row>
    <row r="33" spans="1:51" x14ac:dyDescent="0.25">
      <c r="A33" s="80">
        <v>43710</v>
      </c>
      <c r="B33" s="81">
        <v>8</v>
      </c>
      <c r="C33" s="76">
        <v>33692.696539062505</v>
      </c>
      <c r="D33" s="76">
        <v>34754.02900000001</v>
      </c>
      <c r="E33" s="76">
        <v>18921.721004935796</v>
      </c>
      <c r="F33" s="76">
        <v>60098.553960937497</v>
      </c>
      <c r="G33" s="76">
        <v>29602.834971154592</v>
      </c>
      <c r="H33" s="76">
        <v>5742.1123191635061</v>
      </c>
      <c r="I33" s="76">
        <v>31009.773143554703</v>
      </c>
      <c r="J33" s="76">
        <v>87.297183990478501</v>
      </c>
      <c r="K33" s="76">
        <v>18186.47533907813</v>
      </c>
      <c r="L33" s="76">
        <v>11749.71481640626</v>
      </c>
      <c r="M33" s="76">
        <v>29011.018456843769</v>
      </c>
      <c r="N33" s="76">
        <v>12073.74460156251</v>
      </c>
      <c r="O33" s="76">
        <v>44889.674288929702</v>
      </c>
      <c r="P33" s="76">
        <v>2442.1943556763772</v>
      </c>
      <c r="Q33" s="76">
        <v>28.76710224151612</v>
      </c>
      <c r="R33" s="76">
        <v>5615.0212280273354</v>
      </c>
      <c r="S33" s="76">
        <v>39271.009005930006</v>
      </c>
      <c r="T33" s="76">
        <v>14919.64401757811</v>
      </c>
      <c r="U33" s="76">
        <v>7512.593757100125</v>
      </c>
      <c r="V33" s="76">
        <v>59111.185703906245</v>
      </c>
      <c r="W33" s="76">
        <v>3843.9026367187503</v>
      </c>
      <c r="X33" s="76">
        <v>16147.090002353041</v>
      </c>
      <c r="Y33" s="76">
        <v>12966.362714843752</v>
      </c>
      <c r="Z33" s="76">
        <v>436.70627520141596</v>
      </c>
      <c r="AA33" s="76">
        <v>24618.324121093759</v>
      </c>
      <c r="AB33" s="76">
        <v>24813.767232421877</v>
      </c>
      <c r="AC33" s="76">
        <v>27136.636438394333</v>
      </c>
      <c r="AD33" s="76">
        <v>35066.508378906248</v>
      </c>
      <c r="AE33" s="76">
        <v>8938.191232421892</v>
      </c>
      <c r="AF33" s="76">
        <v>15.543342100139082</v>
      </c>
      <c r="AG33" s="76">
        <v>21972.543820312501</v>
      </c>
      <c r="AH33" s="76">
        <v>36352.643871093751</v>
      </c>
      <c r="AI33" s="76">
        <v>11096.832568359379</v>
      </c>
      <c r="AJ33" s="76">
        <v>115.22787231445426</v>
      </c>
      <c r="AK33" s="76">
        <v>3159.071537345551</v>
      </c>
      <c r="AL33" s="76">
        <v>16798.807796875</v>
      </c>
      <c r="AM33" s="76">
        <v>16200.010160156226</v>
      </c>
      <c r="AN33" s="76">
        <v>3872.4895996093901</v>
      </c>
      <c r="AO33" s="76">
        <v>41270.330063476562</v>
      </c>
      <c r="AP33" s="76">
        <v>183.58111162733695</v>
      </c>
      <c r="AQ33" s="76">
        <v>49809.513610804686</v>
      </c>
      <c r="AR33" s="76">
        <v>44120.659723632816</v>
      </c>
      <c r="AS33" s="76">
        <v>43452.751173828125</v>
      </c>
      <c r="AT33" s="76">
        <v>13955.241089843741</v>
      </c>
      <c r="AU33" s="76">
        <v>54221.330717095683</v>
      </c>
      <c r="AV33" s="76">
        <v>12772.76708593751</v>
      </c>
      <c r="AW33" s="76">
        <v>2650.4322294750964</v>
      </c>
      <c r="AX33" s="76">
        <v>36620.4372668457</v>
      </c>
      <c r="AY33" s="76">
        <v>49192.241910765602</v>
      </c>
    </row>
    <row r="34" spans="1:51" x14ac:dyDescent="0.25">
      <c r="A34" s="80">
        <v>43710</v>
      </c>
      <c r="B34" s="81">
        <v>9</v>
      </c>
      <c r="C34" s="76">
        <v>37776.134500000007</v>
      </c>
      <c r="D34" s="76">
        <v>39800.977304687498</v>
      </c>
      <c r="E34" s="76">
        <v>18816.846229545157</v>
      </c>
      <c r="F34" s="76">
        <v>62731.153523437497</v>
      </c>
      <c r="G34" s="76">
        <v>34330.24682303446</v>
      </c>
      <c r="H34" s="76">
        <v>7809.5230752572588</v>
      </c>
      <c r="I34" s="76">
        <v>35563.067204101564</v>
      </c>
      <c r="J34" s="76">
        <v>89.632017135620089</v>
      </c>
      <c r="K34" s="76">
        <v>20617.37986209376</v>
      </c>
      <c r="L34" s="76">
        <v>13838.037949218759</v>
      </c>
      <c r="M34" s="76">
        <v>35248.646254343737</v>
      </c>
      <c r="N34" s="76">
        <v>11546.776177734379</v>
      </c>
      <c r="O34" s="76">
        <v>49961.425452390642</v>
      </c>
      <c r="P34" s="76">
        <v>2683.4661914447952</v>
      </c>
      <c r="Q34" s="76">
        <v>29.557165622711182</v>
      </c>
      <c r="R34" s="76">
        <v>5009.8964843749982</v>
      </c>
      <c r="S34" s="76">
        <v>41264.358218820627</v>
      </c>
      <c r="T34" s="76">
        <v>15319.68995605471</v>
      </c>
      <c r="U34" s="76">
        <v>7276.0374345703094</v>
      </c>
      <c r="V34" s="76">
        <v>56687.991854218744</v>
      </c>
      <c r="W34" s="76">
        <v>4774.1240966796795</v>
      </c>
      <c r="X34" s="76">
        <v>19655.930052983385</v>
      </c>
      <c r="Y34" s="76">
        <v>15456.437128906249</v>
      </c>
      <c r="Z34" s="76">
        <v>468.60902996826184</v>
      </c>
      <c r="AA34" s="76">
        <v>27274.319571289045</v>
      </c>
      <c r="AB34" s="76">
        <v>31008.928697265619</v>
      </c>
      <c r="AC34" s="76">
        <v>28103.488928682862</v>
      </c>
      <c r="AD34" s="76">
        <v>32994.417382812506</v>
      </c>
      <c r="AE34" s="76">
        <v>9634.271833984385</v>
      </c>
      <c r="AF34" s="76">
        <v>15.543342100139082</v>
      </c>
      <c r="AG34" s="76">
        <v>22749.177578125</v>
      </c>
      <c r="AH34" s="76">
        <v>34480.365335937502</v>
      </c>
      <c r="AI34" s="76">
        <v>12362.98403320312</v>
      </c>
      <c r="AJ34" s="76">
        <v>200.7196118164058</v>
      </c>
      <c r="AK34" s="76">
        <v>4105.2832288019135</v>
      </c>
      <c r="AL34" s="76">
        <v>16276.03843945313</v>
      </c>
      <c r="AM34" s="76">
        <v>17403.518861328135</v>
      </c>
      <c r="AN34" s="76">
        <v>3304.6939941406195</v>
      </c>
      <c r="AO34" s="76">
        <v>45033.717894531248</v>
      </c>
      <c r="AP34" s="76">
        <v>85.116734760805869</v>
      </c>
      <c r="AQ34" s="76">
        <v>60684.4775305</v>
      </c>
      <c r="AR34" s="76">
        <v>50723.962984375001</v>
      </c>
      <c r="AS34" s="76">
        <v>44876.150337890627</v>
      </c>
      <c r="AT34" s="76">
        <v>16052.345253906253</v>
      </c>
      <c r="AU34" s="76">
        <v>56767.847402642554</v>
      </c>
      <c r="AV34" s="76">
        <v>11716.591554687502</v>
      </c>
      <c r="AW34" s="76">
        <v>2328.7956872900395</v>
      </c>
      <c r="AX34" s="76">
        <v>35410.616510009771</v>
      </c>
      <c r="AY34" s="76">
        <v>59971.301739906237</v>
      </c>
    </row>
    <row r="35" spans="1:51" x14ac:dyDescent="0.25">
      <c r="A35" s="80">
        <v>43710</v>
      </c>
      <c r="B35" s="81">
        <v>10</v>
      </c>
      <c r="C35" s="76">
        <v>40806.044656250007</v>
      </c>
      <c r="D35" s="76">
        <v>42785.371707031241</v>
      </c>
      <c r="E35" s="76">
        <v>19518.004295951418</v>
      </c>
      <c r="F35" s="76">
        <v>65719.786031249998</v>
      </c>
      <c r="G35" s="76">
        <v>38201.726499605276</v>
      </c>
      <c r="H35" s="76">
        <v>8726.0136823822577</v>
      </c>
      <c r="I35" s="76">
        <v>38947.171247070299</v>
      </c>
      <c r="J35" s="76">
        <v>96.07287406921391</v>
      </c>
      <c r="K35" s="76">
        <v>22434.623188218746</v>
      </c>
      <c r="L35" s="76">
        <v>14466.245183593765</v>
      </c>
      <c r="M35" s="76">
        <v>38919.939009937494</v>
      </c>
      <c r="N35" s="76">
        <v>13059.48335351563</v>
      </c>
      <c r="O35" s="76">
        <v>54484.895265312487</v>
      </c>
      <c r="P35" s="76">
        <v>3040.3815204617804</v>
      </c>
      <c r="Q35" s="76">
        <v>29.974644660949707</v>
      </c>
      <c r="R35" s="76">
        <v>4962.9326538085934</v>
      </c>
      <c r="S35" s="76">
        <v>43872.514591867512</v>
      </c>
      <c r="T35" s="76">
        <v>16454.50341015626</v>
      </c>
      <c r="U35" s="76">
        <v>7582.8309013671906</v>
      </c>
      <c r="V35" s="76">
        <v>57214.799772999999</v>
      </c>
      <c r="W35" s="76">
        <v>5490.8513671874998</v>
      </c>
      <c r="X35" s="76">
        <v>21908.712006772428</v>
      </c>
      <c r="Y35" s="76">
        <v>16300.852343750001</v>
      </c>
      <c r="Z35" s="76">
        <v>495.22275076904288</v>
      </c>
      <c r="AA35" s="76">
        <v>29448.59498828126</v>
      </c>
      <c r="AB35" s="76">
        <v>34340.135042968752</v>
      </c>
      <c r="AC35" s="76">
        <v>29934.562262596821</v>
      </c>
      <c r="AD35" s="76">
        <v>33211.307441406258</v>
      </c>
      <c r="AE35" s="76">
        <v>10256.178117187479</v>
      </c>
      <c r="AF35" s="76">
        <v>15.543342100139082</v>
      </c>
      <c r="AG35" s="76">
        <v>23845.388593750002</v>
      </c>
      <c r="AH35" s="76">
        <v>33886.121109375003</v>
      </c>
      <c r="AI35" s="76">
        <v>14109.281445312499</v>
      </c>
      <c r="AJ35" s="76">
        <v>246.41020019531283</v>
      </c>
      <c r="AK35" s="76">
        <v>4892.6531118152379</v>
      </c>
      <c r="AL35" s="76">
        <v>16739.76037304688</v>
      </c>
      <c r="AM35" s="76">
        <v>18728.810228515646</v>
      </c>
      <c r="AN35" s="76">
        <v>3308.7764160156303</v>
      </c>
      <c r="AO35" s="76">
        <v>48653.03753808594</v>
      </c>
      <c r="AP35" s="76">
        <v>268.33623577190554</v>
      </c>
      <c r="AQ35" s="76">
        <v>69038.553581484375</v>
      </c>
      <c r="AR35" s="76">
        <v>55260.518292968751</v>
      </c>
      <c r="AS35" s="76">
        <v>46454.231867187496</v>
      </c>
      <c r="AT35" s="76">
        <v>16840.858523437491</v>
      </c>
      <c r="AU35" s="76">
        <v>59230.617512017561</v>
      </c>
      <c r="AV35" s="76">
        <v>12136.060212890621</v>
      </c>
      <c r="AW35" s="76">
        <v>2363.037118637696</v>
      </c>
      <c r="AX35" s="76">
        <v>36392.516038818365</v>
      </c>
      <c r="AY35" s="76">
        <v>67401.781839437463</v>
      </c>
    </row>
    <row r="36" spans="1:51" x14ac:dyDescent="0.25">
      <c r="A36" s="80">
        <v>43710</v>
      </c>
      <c r="B36" s="81">
        <v>11</v>
      </c>
      <c r="C36" s="76">
        <v>43357.787871093766</v>
      </c>
      <c r="D36" s="76">
        <v>43540.186066406255</v>
      </c>
      <c r="E36" s="76">
        <v>20137.519950248297</v>
      </c>
      <c r="F36" s="76">
        <v>68938.012082031244</v>
      </c>
      <c r="G36" s="76">
        <v>39684.839727550083</v>
      </c>
      <c r="H36" s="76">
        <v>9357.7525759135115</v>
      </c>
      <c r="I36" s="76">
        <v>41908.378660156246</v>
      </c>
      <c r="J36" s="76">
        <v>86.414064407348604</v>
      </c>
      <c r="K36" s="76">
        <v>23482.099466078118</v>
      </c>
      <c r="L36" s="76">
        <v>14421.332528320323</v>
      </c>
      <c r="M36" s="76">
        <v>39585.46350756249</v>
      </c>
      <c r="N36" s="76">
        <v>13919.396904296871</v>
      </c>
      <c r="O36" s="76">
        <v>57856.071266390623</v>
      </c>
      <c r="P36" s="76">
        <v>3126.745009152758</v>
      </c>
      <c r="Q36" s="76">
        <v>31.855781555175785</v>
      </c>
      <c r="R36" s="76">
        <v>5022.7186523437513</v>
      </c>
      <c r="S36" s="76">
        <v>46027.637709055016</v>
      </c>
      <c r="T36" s="76">
        <v>18091.183298828142</v>
      </c>
      <c r="U36" s="76">
        <v>7959.8679101562502</v>
      </c>
      <c r="V36" s="76">
        <v>59222.428720750002</v>
      </c>
      <c r="W36" s="76">
        <v>5446.6496337890594</v>
      </c>
      <c r="X36" s="76">
        <v>21771.393630332001</v>
      </c>
      <c r="Y36" s="76">
        <v>16759.810546875</v>
      </c>
      <c r="Z36" s="76">
        <v>488.73961350097647</v>
      </c>
      <c r="AA36" s="76">
        <v>29762.613492187535</v>
      </c>
      <c r="AB36" s="76">
        <v>35512.236714843748</v>
      </c>
      <c r="AC36" s="76">
        <v>31196.349693255692</v>
      </c>
      <c r="AD36" s="76">
        <v>33977.135027343749</v>
      </c>
      <c r="AE36" s="76">
        <v>10427.442277343749</v>
      </c>
      <c r="AF36" s="76">
        <v>15.543342100139082</v>
      </c>
      <c r="AG36" s="76">
        <v>24304.166355468751</v>
      </c>
      <c r="AH36" s="76">
        <v>35105.337707031249</v>
      </c>
      <c r="AI36" s="76">
        <v>14461.52778320313</v>
      </c>
      <c r="AJ36" s="76">
        <v>270.92442187499893</v>
      </c>
      <c r="AK36" s="76">
        <v>4988.8355855556547</v>
      </c>
      <c r="AL36" s="76">
        <v>17104.071566406248</v>
      </c>
      <c r="AM36" s="76">
        <v>19618.209314453146</v>
      </c>
      <c r="AN36" s="76">
        <v>3469.8406738281196</v>
      </c>
      <c r="AO36" s="76">
        <v>49924.33204785156</v>
      </c>
      <c r="AP36" s="76">
        <v>257.11281439209023</v>
      </c>
      <c r="AQ36" s="76">
        <v>74058.77682775</v>
      </c>
      <c r="AR36" s="76">
        <v>57188.497500976555</v>
      </c>
      <c r="AS36" s="76">
        <v>47644.529013671883</v>
      </c>
      <c r="AT36" s="76">
        <v>17190.125320312502</v>
      </c>
      <c r="AU36" s="76">
        <v>60318.288176080052</v>
      </c>
      <c r="AV36" s="76">
        <v>12918.845876953126</v>
      </c>
      <c r="AW36" s="76">
        <v>2400.4403356640614</v>
      </c>
      <c r="AX36" s="76">
        <v>37045.947230224614</v>
      </c>
      <c r="AY36" s="76">
        <v>70971.692283687502</v>
      </c>
    </row>
    <row r="37" spans="1:51" x14ac:dyDescent="0.25">
      <c r="A37" s="80">
        <v>43710</v>
      </c>
      <c r="B37" s="81">
        <v>12</v>
      </c>
      <c r="C37" s="76">
        <v>44910.675492187496</v>
      </c>
      <c r="D37" s="76">
        <v>44167.483281249995</v>
      </c>
      <c r="E37" s="76">
        <v>20642.942049857673</v>
      </c>
      <c r="F37" s="76">
        <v>70671.540339843748</v>
      </c>
      <c r="G37" s="76">
        <v>39799.027998393802</v>
      </c>
      <c r="H37" s="76">
        <v>9489.7309280697591</v>
      </c>
      <c r="I37" s="76">
        <v>42897.752405273437</v>
      </c>
      <c r="J37" s="76">
        <v>88.233221054077092</v>
      </c>
      <c r="K37" s="76">
        <v>23721.245424546887</v>
      </c>
      <c r="L37" s="76">
        <v>13832.513939453123</v>
      </c>
      <c r="M37" s="76">
        <v>39615.686585843738</v>
      </c>
      <c r="N37" s="76">
        <v>14672.78603125</v>
      </c>
      <c r="O37" s="76">
        <v>58380.64152071876</v>
      </c>
      <c r="P37" s="76">
        <v>3078.6472770485248</v>
      </c>
      <c r="Q37" s="76">
        <v>32.256525516509996</v>
      </c>
      <c r="R37" s="76">
        <v>5083.9079467773427</v>
      </c>
      <c r="S37" s="76">
        <v>46882.058406320626</v>
      </c>
      <c r="T37" s="76">
        <v>19168.00191992187</v>
      </c>
      <c r="U37" s="76">
        <v>8658.8742500000099</v>
      </c>
      <c r="V37" s="76">
        <v>60141.254249062498</v>
      </c>
      <c r="W37" s="76">
        <v>5569.542797851559</v>
      </c>
      <c r="X37" s="76">
        <v>21677.266824337865</v>
      </c>
      <c r="Y37" s="76">
        <v>17119.014585937497</v>
      </c>
      <c r="Z37" s="76">
        <v>493.73867331542971</v>
      </c>
      <c r="AA37" s="76">
        <v>29816.841343750009</v>
      </c>
      <c r="AB37" s="76">
        <v>36061.005847656255</v>
      </c>
      <c r="AC37" s="76">
        <v>32013.343509948885</v>
      </c>
      <c r="AD37" s="76">
        <v>34655.153242187502</v>
      </c>
      <c r="AE37" s="76">
        <v>10743.093869140643</v>
      </c>
      <c r="AF37" s="76">
        <v>15.543342100139082</v>
      </c>
      <c r="AG37" s="76">
        <v>24360.281031250001</v>
      </c>
      <c r="AH37" s="76">
        <v>35847.998996093753</v>
      </c>
      <c r="AI37" s="76">
        <v>14358.421386718761</v>
      </c>
      <c r="AJ37" s="76">
        <v>262.04200854492103</v>
      </c>
      <c r="AK37" s="76">
        <v>4166.7780293744781</v>
      </c>
      <c r="AL37" s="76">
        <v>17485.888763671861</v>
      </c>
      <c r="AM37" s="76">
        <v>19559.336029296868</v>
      </c>
      <c r="AN37" s="76">
        <v>3443.6724121093703</v>
      </c>
      <c r="AO37" s="76">
        <v>50584.456663085941</v>
      </c>
      <c r="AP37" s="76">
        <v>660.97263762471641</v>
      </c>
      <c r="AQ37" s="76">
        <v>75110.912758140636</v>
      </c>
      <c r="AR37" s="76">
        <v>57260.528615234398</v>
      </c>
      <c r="AS37" s="76">
        <v>48273.199333984376</v>
      </c>
      <c r="AT37" s="76">
        <v>17675.587433593755</v>
      </c>
      <c r="AU37" s="76">
        <v>60664.642265923809</v>
      </c>
      <c r="AV37" s="76">
        <v>13172.956943359388</v>
      </c>
      <c r="AW37" s="76">
        <v>2504.8629772314462</v>
      </c>
      <c r="AX37" s="76">
        <v>37317.248674316426</v>
      </c>
      <c r="AY37" s="76">
        <v>71567.831847031266</v>
      </c>
    </row>
    <row r="38" spans="1:51" x14ac:dyDescent="0.25">
      <c r="A38" s="80">
        <v>43710</v>
      </c>
      <c r="B38" s="81">
        <v>13</v>
      </c>
      <c r="C38" s="76">
        <v>45875.273554687497</v>
      </c>
      <c r="D38" s="76">
        <v>44011.226015624998</v>
      </c>
      <c r="E38" s="76">
        <v>21283.119657279549</v>
      </c>
      <c r="F38" s="76">
        <v>72086.400253906249</v>
      </c>
      <c r="G38" s="76">
        <v>40088.867331744274</v>
      </c>
      <c r="H38" s="76">
        <v>9381.2356671010075</v>
      </c>
      <c r="I38" s="76">
        <v>43562.255164062502</v>
      </c>
      <c r="J38" s="76">
        <v>91.778463363647404</v>
      </c>
      <c r="K38" s="76">
        <v>23895.86741301564</v>
      </c>
      <c r="L38" s="76">
        <v>13472.118956054685</v>
      </c>
      <c r="M38" s="76">
        <v>39072.396282375004</v>
      </c>
      <c r="N38" s="76">
        <v>15253.0269453125</v>
      </c>
      <c r="O38" s="76">
        <v>58801.184977937504</v>
      </c>
      <c r="P38" s="76">
        <v>3130.4388926822494</v>
      </c>
      <c r="Q38" s="76">
        <v>31.7176194190979</v>
      </c>
      <c r="R38" s="76">
        <v>5248.1683837890632</v>
      </c>
      <c r="S38" s="76">
        <v>47351.227796945626</v>
      </c>
      <c r="T38" s="76">
        <v>20086.69820898437</v>
      </c>
      <c r="U38" s="76">
        <v>9381.9917812500207</v>
      </c>
      <c r="V38" s="76">
        <v>61491.85074078125</v>
      </c>
      <c r="W38" s="76">
        <v>5508.3722900390594</v>
      </c>
      <c r="X38" s="76">
        <v>21394.922756187501</v>
      </c>
      <c r="Y38" s="76">
        <v>16483.019179687501</v>
      </c>
      <c r="Z38" s="76">
        <v>465.84679827880854</v>
      </c>
      <c r="AA38" s="76">
        <v>30039.26735546875</v>
      </c>
      <c r="AB38" s="76">
        <v>36473.261519531246</v>
      </c>
      <c r="AC38" s="76">
        <v>32798.597628898729</v>
      </c>
      <c r="AD38" s="76">
        <v>35580.00741015625</v>
      </c>
      <c r="AE38" s="76">
        <v>9788.9424140625288</v>
      </c>
      <c r="AF38" s="76">
        <v>15.543342100139082</v>
      </c>
      <c r="AG38" s="76">
        <v>24463.265878906248</v>
      </c>
      <c r="AH38" s="76">
        <v>36889.386949218751</v>
      </c>
      <c r="AI38" s="76">
        <v>14178.04682617188</v>
      </c>
      <c r="AJ38" s="76">
        <v>291.23503930664003</v>
      </c>
      <c r="AK38" s="76">
        <v>2398.4895201173167</v>
      </c>
      <c r="AL38" s="76">
        <v>17849.571724609377</v>
      </c>
      <c r="AM38" s="76">
        <v>19597.304642578114</v>
      </c>
      <c r="AN38" s="76">
        <v>3583.2235839843897</v>
      </c>
      <c r="AO38" s="76">
        <v>51124.727624023428</v>
      </c>
      <c r="AP38" s="76">
        <v>404.25480338132235</v>
      </c>
      <c r="AQ38" s="76">
        <v>75741.383472671892</v>
      </c>
      <c r="AR38" s="76">
        <v>57738.70058105472</v>
      </c>
      <c r="AS38" s="76">
        <v>48910.829289062509</v>
      </c>
      <c r="AT38" s="76">
        <v>17676.588464843742</v>
      </c>
      <c r="AU38" s="76">
        <v>61822.734613580054</v>
      </c>
      <c r="AV38" s="76">
        <v>13359.901333984371</v>
      </c>
      <c r="AW38" s="76">
        <v>2598.4120745825194</v>
      </c>
      <c r="AX38" s="76">
        <v>37776.707910156241</v>
      </c>
      <c r="AY38" s="76">
        <v>72049.899684812495</v>
      </c>
    </row>
    <row r="39" spans="1:51" x14ac:dyDescent="0.25">
      <c r="A39" s="80">
        <v>43710</v>
      </c>
      <c r="B39" s="81">
        <v>14</v>
      </c>
      <c r="C39" s="76">
        <v>45961.410253906251</v>
      </c>
      <c r="D39" s="76">
        <v>42169.795507812509</v>
      </c>
      <c r="E39" s="76">
        <v>21444.037547904529</v>
      </c>
      <c r="F39" s="76">
        <v>72959.769992187503</v>
      </c>
      <c r="G39" s="76">
        <v>37396.713627539481</v>
      </c>
      <c r="H39" s="76">
        <v>8742.2134504135101</v>
      </c>
      <c r="I39" s="76">
        <v>43725.408512695321</v>
      </c>
      <c r="J39" s="76">
        <v>92.036243438720589</v>
      </c>
      <c r="K39" s="76">
        <v>22612.458086921903</v>
      </c>
      <c r="L39" s="76">
        <v>13143.044277343744</v>
      </c>
      <c r="M39" s="76">
        <v>36831.953709624999</v>
      </c>
      <c r="N39" s="76">
        <v>15049.12697265625</v>
      </c>
      <c r="O39" s="76">
        <v>58094.699971765644</v>
      </c>
      <c r="P39" s="76">
        <v>1970.9371146999083</v>
      </c>
      <c r="Q39" s="76">
        <v>31.737164974212646</v>
      </c>
      <c r="R39" s="76">
        <v>5276.4452636718743</v>
      </c>
      <c r="S39" s="76">
        <v>46246.446734445628</v>
      </c>
      <c r="T39" s="76">
        <v>20283.716546874999</v>
      </c>
      <c r="U39" s="76">
        <v>9654.5874360080743</v>
      </c>
      <c r="V39" s="76">
        <v>62084.644911968746</v>
      </c>
      <c r="W39" s="76">
        <v>5152.723657226571</v>
      </c>
      <c r="X39" s="76">
        <v>20673.43864361717</v>
      </c>
      <c r="Y39" s="76">
        <v>15571.621554687499</v>
      </c>
      <c r="Z39" s="76">
        <v>444.76556548461929</v>
      </c>
      <c r="AA39" s="76">
        <v>28866.104378906253</v>
      </c>
      <c r="AB39" s="76">
        <v>36690.909417968753</v>
      </c>
      <c r="AC39" s="76">
        <v>32739.90530183891</v>
      </c>
      <c r="AD39" s="76">
        <v>36054.999761718747</v>
      </c>
      <c r="AE39" s="76">
        <v>10191.75125000003</v>
      </c>
      <c r="AF39" s="76">
        <v>15.543342100139082</v>
      </c>
      <c r="AG39" s="76">
        <v>24461.706234375</v>
      </c>
      <c r="AH39" s="76">
        <v>37593.322742187505</v>
      </c>
      <c r="AI39" s="76">
        <v>13845.499462890621</v>
      </c>
      <c r="AJ39" s="76">
        <v>208.53431738281199</v>
      </c>
      <c r="AK39" s="76">
        <v>4431.05399729697</v>
      </c>
      <c r="AL39" s="76">
        <v>18094.967886718761</v>
      </c>
      <c r="AM39" s="76">
        <v>19908.376318359358</v>
      </c>
      <c r="AN39" s="76">
        <v>3707.6594726562403</v>
      </c>
      <c r="AO39" s="76">
        <v>50640.995032226558</v>
      </c>
      <c r="AP39" s="76">
        <v>273.15467384089442</v>
      </c>
      <c r="AQ39" s="76">
        <v>75860.20069156251</v>
      </c>
      <c r="AR39" s="76">
        <v>55703.34966308593</v>
      </c>
      <c r="AS39" s="76">
        <v>48258.460912109389</v>
      </c>
      <c r="AT39" s="76">
        <v>17493.994296874997</v>
      </c>
      <c r="AU39" s="76">
        <v>61385.339457330054</v>
      </c>
      <c r="AV39" s="76">
        <v>13438.575041015631</v>
      </c>
      <c r="AW39" s="76">
        <v>2605.2939997387698</v>
      </c>
      <c r="AX39" s="76">
        <v>38082.032414550791</v>
      </c>
      <c r="AY39" s="76">
        <v>72588.360063875036</v>
      </c>
    </row>
    <row r="40" spans="1:51" x14ac:dyDescent="0.25">
      <c r="A40" s="80">
        <v>43710</v>
      </c>
      <c r="B40" s="81">
        <v>15</v>
      </c>
      <c r="C40" s="76">
        <v>44539.537578125004</v>
      </c>
      <c r="D40" s="76">
        <v>42683.169945312489</v>
      </c>
      <c r="E40" s="76">
        <v>21145.687801810793</v>
      </c>
      <c r="F40" s="76">
        <v>70634.142933593743</v>
      </c>
      <c r="G40" s="76">
        <v>44045.235552812926</v>
      </c>
      <c r="H40" s="76">
        <v>9042.6248219447589</v>
      </c>
      <c r="I40" s="76">
        <v>43303.637538085954</v>
      </c>
      <c r="J40" s="76">
        <v>97.382175445556584</v>
      </c>
      <c r="K40" s="76">
        <v>22956.046581343748</v>
      </c>
      <c r="L40" s="76">
        <v>13303.821313476572</v>
      </c>
      <c r="M40" s="76">
        <v>31892.32294925</v>
      </c>
      <c r="N40" s="76">
        <v>14780.4910859375</v>
      </c>
      <c r="O40" s="76">
        <v>57673.704172812504</v>
      </c>
      <c r="P40" s="76">
        <v>2083.4604032610951</v>
      </c>
      <c r="Q40" s="76">
        <v>29.646153926849358</v>
      </c>
      <c r="R40" s="76">
        <v>5165.8400512695298</v>
      </c>
      <c r="S40" s="76">
        <v>46773.952789133131</v>
      </c>
      <c r="T40" s="76">
        <v>19760.609423828122</v>
      </c>
      <c r="U40" s="76">
        <v>9566.8311616056617</v>
      </c>
      <c r="V40" s="76">
        <v>60677.942453156247</v>
      </c>
      <c r="W40" s="76">
        <v>5294.9862792968797</v>
      </c>
      <c r="X40" s="76">
        <v>20758.717892878893</v>
      </c>
      <c r="Y40" s="76">
        <v>15762.298140624998</v>
      </c>
      <c r="Z40" s="76">
        <v>447.34879077148435</v>
      </c>
      <c r="AA40" s="76">
        <v>29843.640552734385</v>
      </c>
      <c r="AB40" s="76">
        <v>36237.885597656248</v>
      </c>
      <c r="AC40" s="76">
        <v>31851.238394056581</v>
      </c>
      <c r="AD40" s="76">
        <v>35662.457628906253</v>
      </c>
      <c r="AE40" s="76">
        <v>10357.965994140646</v>
      </c>
      <c r="AF40" s="76">
        <v>15.543342100139082</v>
      </c>
      <c r="AG40" s="76">
        <v>24378.769757812501</v>
      </c>
      <c r="AH40" s="76">
        <v>37212.642875000005</v>
      </c>
      <c r="AI40" s="76">
        <v>14334.660058593759</v>
      </c>
      <c r="AJ40" s="76">
        <v>262.92662280273532</v>
      </c>
      <c r="AK40" s="76">
        <v>5189.3205917611886</v>
      </c>
      <c r="AL40" s="76">
        <v>18273.489691406248</v>
      </c>
      <c r="AM40" s="76">
        <v>20080.22027734376</v>
      </c>
      <c r="AN40" s="76">
        <v>3831.3836914062499</v>
      </c>
      <c r="AO40" s="76">
        <v>50717.946246093765</v>
      </c>
      <c r="AP40" s="76">
        <v>217.88051633519984</v>
      </c>
      <c r="AQ40" s="76">
        <v>75192.982215000025</v>
      </c>
      <c r="AR40" s="76">
        <v>55883.64605078123</v>
      </c>
      <c r="AS40" s="76">
        <v>48276.486396484361</v>
      </c>
      <c r="AT40" s="76">
        <v>17434.465515625008</v>
      </c>
      <c r="AU40" s="76">
        <v>60589.647183892564</v>
      </c>
      <c r="AV40" s="76">
        <v>13269.040259765648</v>
      </c>
      <c r="AW40" s="76">
        <v>2585.010120427246</v>
      </c>
      <c r="AX40" s="76">
        <v>37686.339899902341</v>
      </c>
      <c r="AY40" s="76">
        <v>71807.810419531248</v>
      </c>
    </row>
    <row r="41" spans="1:51" x14ac:dyDescent="0.25">
      <c r="A41" s="80">
        <v>43710</v>
      </c>
      <c r="B41" s="81">
        <v>16</v>
      </c>
      <c r="C41" s="76">
        <v>42961.183207031267</v>
      </c>
      <c r="D41" s="76">
        <v>42339.741628906253</v>
      </c>
      <c r="E41" s="76">
        <v>20238.982499076425</v>
      </c>
      <c r="F41" s="76">
        <v>67798.703628906238</v>
      </c>
      <c r="G41" s="76">
        <v>43265.557156426163</v>
      </c>
      <c r="H41" s="76">
        <v>9164.9875855072642</v>
      </c>
      <c r="I41" s="76">
        <v>43018.788117187491</v>
      </c>
      <c r="J41" s="76">
        <v>93.193138122558594</v>
      </c>
      <c r="K41" s="76">
        <v>22732.381504015633</v>
      </c>
      <c r="L41" s="76">
        <v>13013.53065332032</v>
      </c>
      <c r="M41" s="76">
        <v>34804.60410217187</v>
      </c>
      <c r="N41" s="76">
        <v>14243.284484375001</v>
      </c>
      <c r="O41" s="76">
        <v>57196.575554406256</v>
      </c>
      <c r="P41" s="76">
        <v>2874.1623318783913</v>
      </c>
      <c r="Q41" s="76">
        <v>30.049800395965569</v>
      </c>
      <c r="R41" s="76">
        <v>5094.1201416015629</v>
      </c>
      <c r="S41" s="76">
        <v>46546.386548898758</v>
      </c>
      <c r="T41" s="76">
        <v>19126.903816406259</v>
      </c>
      <c r="U41" s="76">
        <v>9271.2748513078295</v>
      </c>
      <c r="V41" s="76">
        <v>59092.622465906235</v>
      </c>
      <c r="W41" s="76">
        <v>5432.9252441406306</v>
      </c>
      <c r="X41" s="76">
        <v>20466.617300613296</v>
      </c>
      <c r="Y41" s="76">
        <v>16245.95450390625</v>
      </c>
      <c r="Z41" s="76">
        <v>478.36600208740219</v>
      </c>
      <c r="AA41" s="76">
        <v>29473.066191406251</v>
      </c>
      <c r="AB41" s="76">
        <v>35631.164300781253</v>
      </c>
      <c r="AC41" s="76">
        <v>30886.853541654622</v>
      </c>
      <c r="AD41" s="76">
        <v>34194.064265624998</v>
      </c>
      <c r="AE41" s="76">
        <v>10531.086683593761</v>
      </c>
      <c r="AF41" s="76">
        <v>15.543342100139082</v>
      </c>
      <c r="AG41" s="76">
        <v>23944.316136718749</v>
      </c>
      <c r="AH41" s="76">
        <v>36402.422621093756</v>
      </c>
      <c r="AI41" s="76">
        <v>14567.80004882813</v>
      </c>
      <c r="AJ41" s="76">
        <v>237.25511059570414</v>
      </c>
      <c r="AK41" s="76">
        <v>4494.6654692194052</v>
      </c>
      <c r="AL41" s="76">
        <v>18076.20482812501</v>
      </c>
      <c r="AM41" s="76">
        <v>19851.129562500002</v>
      </c>
      <c r="AN41" s="76">
        <v>3693.9983398437594</v>
      </c>
      <c r="AO41" s="76">
        <v>50393.705716796867</v>
      </c>
      <c r="AP41" s="76">
        <v>136.07918146662797</v>
      </c>
      <c r="AQ41" s="76">
        <v>74534.443049875001</v>
      </c>
      <c r="AR41" s="76">
        <v>56034.625645507811</v>
      </c>
      <c r="AS41" s="76">
        <v>47741.680107421889</v>
      </c>
      <c r="AT41" s="76">
        <v>17560.757656250003</v>
      </c>
      <c r="AU41" s="76">
        <v>59409.977170220678</v>
      </c>
      <c r="AV41" s="76">
        <v>12543.012316406266</v>
      </c>
      <c r="AW41" s="76">
        <v>2498.5460070550535</v>
      </c>
      <c r="AX41" s="76">
        <v>36898.588579101561</v>
      </c>
      <c r="AY41" s="76">
        <v>70935.844442000001</v>
      </c>
    </row>
    <row r="42" spans="1:51" x14ac:dyDescent="0.25">
      <c r="A42" s="80">
        <v>43710</v>
      </c>
      <c r="B42" s="81">
        <v>17</v>
      </c>
      <c r="C42" s="76">
        <v>41198.448660156253</v>
      </c>
      <c r="D42" s="76">
        <v>41980.538019531254</v>
      </c>
      <c r="E42" s="76">
        <v>19405.305106498301</v>
      </c>
      <c r="F42" s="76">
        <v>65857.748359374993</v>
      </c>
      <c r="G42" s="76">
        <v>40377.652996021083</v>
      </c>
      <c r="H42" s="76">
        <v>8758.8150596947562</v>
      </c>
      <c r="I42" s="76">
        <v>42358.763374023445</v>
      </c>
      <c r="J42" s="76">
        <v>97.333114624023295</v>
      </c>
      <c r="K42" s="76">
        <v>22559.445038484369</v>
      </c>
      <c r="L42" s="76">
        <v>12749.381950195309</v>
      </c>
      <c r="M42" s="76">
        <v>35878.752153562498</v>
      </c>
      <c r="N42" s="76">
        <v>13649.60836132813</v>
      </c>
      <c r="O42" s="76">
        <v>57041.685733296865</v>
      </c>
      <c r="P42" s="76">
        <v>2758.178174995157</v>
      </c>
      <c r="Q42" s="76">
        <v>30.250681877136238</v>
      </c>
      <c r="R42" s="76">
        <v>4998.249133300782</v>
      </c>
      <c r="S42" s="76">
        <v>46328.126166086258</v>
      </c>
      <c r="T42" s="76">
        <v>18559.872189453119</v>
      </c>
      <c r="U42" s="76">
        <v>8737.1751970469959</v>
      </c>
      <c r="V42" s="76">
        <v>58469.667486937491</v>
      </c>
      <c r="W42" s="76">
        <v>5238.5604492187613</v>
      </c>
      <c r="X42" s="76">
        <v>20007.774239627925</v>
      </c>
      <c r="Y42" s="76">
        <v>16644.031414062501</v>
      </c>
      <c r="Z42" s="76">
        <v>455.72785722656249</v>
      </c>
      <c r="AA42" s="76">
        <v>28817.253671875009</v>
      </c>
      <c r="AB42" s="76">
        <v>34812.791824218744</v>
      </c>
      <c r="AC42" s="76">
        <v>29804.277671764681</v>
      </c>
      <c r="AD42" s="76">
        <v>33926.085433593747</v>
      </c>
      <c r="AE42" s="76">
        <v>10550.194029296905</v>
      </c>
      <c r="AF42" s="76">
        <v>15.543342100139082</v>
      </c>
      <c r="AG42" s="76">
        <v>23034.759335937499</v>
      </c>
      <c r="AH42" s="76">
        <v>36626.061058593739</v>
      </c>
      <c r="AI42" s="76">
        <v>14541.82006835937</v>
      </c>
      <c r="AJ42" s="76">
        <v>222.92038549804704</v>
      </c>
      <c r="AK42" s="76">
        <v>4619.0247434149305</v>
      </c>
      <c r="AL42" s="76">
        <v>18235.648441406262</v>
      </c>
      <c r="AM42" s="76">
        <v>19606.81369140626</v>
      </c>
      <c r="AN42" s="76">
        <v>3771.8526367187396</v>
      </c>
      <c r="AO42" s="76">
        <v>50006.323665039054</v>
      </c>
      <c r="AP42" s="76">
        <v>245.59407002013199</v>
      </c>
      <c r="AQ42" s="76">
        <v>73437.44680068751</v>
      </c>
      <c r="AR42" s="76">
        <v>55713.261246093767</v>
      </c>
      <c r="AS42" s="76">
        <v>47565.07357226561</v>
      </c>
      <c r="AT42" s="76">
        <v>17510.450835937503</v>
      </c>
      <c r="AU42" s="76">
        <v>58480.117357720679</v>
      </c>
      <c r="AV42" s="76">
        <v>12376.986166015628</v>
      </c>
      <c r="AW42" s="76">
        <v>2522.2426327328749</v>
      </c>
      <c r="AX42" s="76">
        <v>36833.010061035158</v>
      </c>
      <c r="AY42" s="76">
        <v>69526.689778812492</v>
      </c>
    </row>
    <row r="43" spans="1:51" x14ac:dyDescent="0.25">
      <c r="A43" s="80">
        <v>43710</v>
      </c>
      <c r="B43" s="81">
        <v>18</v>
      </c>
      <c r="C43" s="76">
        <v>39921.467546875007</v>
      </c>
      <c r="D43" s="76">
        <v>40225.962929687499</v>
      </c>
      <c r="E43" s="76">
        <v>18391.682206107656</v>
      </c>
      <c r="F43" s="76">
        <v>64080.607714843747</v>
      </c>
      <c r="G43" s="76">
        <v>34520.373250517347</v>
      </c>
      <c r="H43" s="76">
        <v>7492.7457104447622</v>
      </c>
      <c r="I43" s="76">
        <v>40914.906092773432</v>
      </c>
      <c r="J43" s="76">
        <v>101.3407859802246</v>
      </c>
      <c r="K43" s="76">
        <v>21895.25247859376</v>
      </c>
      <c r="L43" s="76">
        <v>11772.131909179694</v>
      </c>
      <c r="M43" s="76">
        <v>32983.042662874999</v>
      </c>
      <c r="N43" s="76">
        <v>12057.38655078125</v>
      </c>
      <c r="O43" s="76">
        <v>54501.826875609389</v>
      </c>
      <c r="P43" s="76">
        <v>1948.1821725118807</v>
      </c>
      <c r="Q43" s="76">
        <v>30.646338939666737</v>
      </c>
      <c r="R43" s="76">
        <v>5018.21134033203</v>
      </c>
      <c r="S43" s="76">
        <v>45398.382455148756</v>
      </c>
      <c r="T43" s="76">
        <v>17610.656826171878</v>
      </c>
      <c r="U43" s="76">
        <v>7963.6043173356647</v>
      </c>
      <c r="V43" s="76">
        <v>57617.472617968757</v>
      </c>
      <c r="W43" s="76">
        <v>5150.1906982421797</v>
      </c>
      <c r="X43" s="76">
        <v>17764.776331302688</v>
      </c>
      <c r="Y43" s="76">
        <v>13492.748703125</v>
      </c>
      <c r="Z43" s="76">
        <v>424.50805879516605</v>
      </c>
      <c r="AA43" s="76">
        <v>27744.183995117201</v>
      </c>
      <c r="AB43" s="76">
        <v>32894.142449218751</v>
      </c>
      <c r="AC43" s="76">
        <v>28188.396662421907</v>
      </c>
      <c r="AD43" s="76">
        <v>34069.154996093741</v>
      </c>
      <c r="AE43" s="76">
        <v>10098.478095703129</v>
      </c>
      <c r="AF43" s="76">
        <v>15.543342100139082</v>
      </c>
      <c r="AG43" s="76">
        <v>22623.219171875</v>
      </c>
      <c r="AH43" s="76">
        <v>37111.727425781253</v>
      </c>
      <c r="AI43" s="76">
        <v>13501.92114257812</v>
      </c>
      <c r="AJ43" s="76">
        <v>192.62242456054855</v>
      </c>
      <c r="AK43" s="76">
        <v>3080.9547279712338</v>
      </c>
      <c r="AL43" s="76">
        <v>18560.820265625011</v>
      </c>
      <c r="AM43" s="76">
        <v>19549.29496093751</v>
      </c>
      <c r="AN43" s="76">
        <v>3860.5542968750015</v>
      </c>
      <c r="AO43" s="76">
        <v>48185.059125976579</v>
      </c>
      <c r="AP43" s="76">
        <v>237.01886442494765</v>
      </c>
      <c r="AQ43" s="76">
        <v>70376.511675359361</v>
      </c>
      <c r="AR43" s="76">
        <v>53525.480259765609</v>
      </c>
      <c r="AS43" s="76">
        <v>47284.879291015641</v>
      </c>
      <c r="AT43" s="76">
        <v>16715.050457031248</v>
      </c>
      <c r="AU43" s="76">
        <v>57224.195972955044</v>
      </c>
      <c r="AV43" s="76">
        <v>12489.569599609369</v>
      </c>
      <c r="AW43" s="76">
        <v>2624.5570085299923</v>
      </c>
      <c r="AX43" s="76">
        <v>37275.074201660158</v>
      </c>
      <c r="AY43" s="76">
        <v>66127.04014093749</v>
      </c>
    </row>
    <row r="44" spans="1:51" x14ac:dyDescent="0.25">
      <c r="A44" s="80">
        <v>43710</v>
      </c>
      <c r="B44" s="81">
        <v>19</v>
      </c>
      <c r="C44" s="76">
        <v>41277.03956640626</v>
      </c>
      <c r="D44" s="76">
        <v>40737.429402343747</v>
      </c>
      <c r="E44" s="76">
        <v>20465.203817435799</v>
      </c>
      <c r="F44" s="76">
        <v>69062.570624999993</v>
      </c>
      <c r="G44" s="76">
        <v>35044.024445253344</v>
      </c>
      <c r="H44" s="76">
        <v>6052.7270543978884</v>
      </c>
      <c r="I44" s="76">
        <v>39565.417908203141</v>
      </c>
      <c r="J44" s="76">
        <v>107.55181312561029</v>
      </c>
      <c r="K44" s="76">
        <v>21929.19461878125</v>
      </c>
      <c r="L44" s="76">
        <v>11402.022484374991</v>
      </c>
      <c r="M44" s="76">
        <v>30573.245390218748</v>
      </c>
      <c r="N44" s="76">
        <v>13074.679238281249</v>
      </c>
      <c r="O44" s="76">
        <v>53817.843461265627</v>
      </c>
      <c r="P44" s="76">
        <v>1869.913279220827</v>
      </c>
      <c r="Q44" s="76">
        <v>32.22991943359375</v>
      </c>
      <c r="R44" s="76">
        <v>6061.140747070317</v>
      </c>
      <c r="S44" s="76">
        <v>48164.898621164379</v>
      </c>
      <c r="T44" s="76">
        <v>19697.619902343751</v>
      </c>
      <c r="U44" s="76">
        <v>9083.6211234954244</v>
      </c>
      <c r="V44" s="76">
        <v>66368.714070187489</v>
      </c>
      <c r="W44" s="76">
        <v>5054.0027099609306</v>
      </c>
      <c r="X44" s="76">
        <v>17966.278756514435</v>
      </c>
      <c r="Y44" s="76">
        <v>12140.2273828125</v>
      </c>
      <c r="Z44" s="76">
        <v>404.6422948120117</v>
      </c>
      <c r="AA44" s="76">
        <v>29895.116342773432</v>
      </c>
      <c r="AB44" s="76">
        <v>30416.454210937511</v>
      </c>
      <c r="AC44" s="76">
        <v>31014.882130668138</v>
      </c>
      <c r="AD44" s="76">
        <v>39147.038460937503</v>
      </c>
      <c r="AE44" s="76">
        <v>9897.2449160156411</v>
      </c>
      <c r="AF44" s="76">
        <v>15.543342100139082</v>
      </c>
      <c r="AG44" s="76">
        <v>25189.690179687503</v>
      </c>
      <c r="AH44" s="76">
        <v>44170.859367187499</v>
      </c>
      <c r="AI44" s="76">
        <v>13361.92016601563</v>
      </c>
      <c r="AJ44" s="76">
        <v>161.68479956054779</v>
      </c>
      <c r="AK44" s="76">
        <v>2102.855866307923</v>
      </c>
      <c r="AL44" s="76">
        <v>21872.541658203128</v>
      </c>
      <c r="AM44" s="76">
        <v>21342.732281250017</v>
      </c>
      <c r="AN44" s="76">
        <v>4664.1035156250109</v>
      </c>
      <c r="AO44" s="76">
        <v>49652.508643554684</v>
      </c>
      <c r="AP44" s="76">
        <v>362.11832283375691</v>
      </c>
      <c r="AQ44" s="76">
        <v>67682.522205468747</v>
      </c>
      <c r="AR44" s="76">
        <v>52862.807637695296</v>
      </c>
      <c r="AS44" s="76">
        <v>52867.46533789063</v>
      </c>
      <c r="AT44" s="76">
        <v>16892.83103515624</v>
      </c>
      <c r="AU44" s="76">
        <v>60126.555193658191</v>
      </c>
      <c r="AV44" s="76">
        <v>15694.056718750011</v>
      </c>
      <c r="AW44" s="76">
        <v>3273.4812612091332</v>
      </c>
      <c r="AX44" s="76">
        <v>44252.193288574221</v>
      </c>
      <c r="AY44" s="76">
        <v>62164.673479562494</v>
      </c>
    </row>
    <row r="45" spans="1:51" x14ac:dyDescent="0.25">
      <c r="A45" s="80">
        <v>43710</v>
      </c>
      <c r="B45" s="81">
        <v>20</v>
      </c>
      <c r="C45" s="76">
        <v>44412.051363281265</v>
      </c>
      <c r="D45" s="76">
        <v>45712.832722656254</v>
      </c>
      <c r="E45" s="76">
        <v>23925.078612357673</v>
      </c>
      <c r="F45" s="76">
        <v>76139.77960546875</v>
      </c>
      <c r="G45" s="76">
        <v>40226.019141046818</v>
      </c>
      <c r="H45" s="76">
        <v>5950.7069365853786</v>
      </c>
      <c r="I45" s="76">
        <v>39218.426070312496</v>
      </c>
      <c r="J45" s="76">
        <v>122.9076328277588</v>
      </c>
      <c r="K45" s="76">
        <v>23783.72456373438</v>
      </c>
      <c r="L45" s="76">
        <v>11163.036458007831</v>
      </c>
      <c r="M45" s="76">
        <v>31726.001155203136</v>
      </c>
      <c r="N45" s="76">
        <v>15712.259582031249</v>
      </c>
      <c r="O45" s="76">
        <v>56122.190488890628</v>
      </c>
      <c r="P45" s="76">
        <v>2402.1611996270367</v>
      </c>
      <c r="Q45" s="76">
        <v>33.476871490478516</v>
      </c>
      <c r="R45" s="76">
        <v>7727.6725952148436</v>
      </c>
      <c r="S45" s="76">
        <v>56196.880453195627</v>
      </c>
      <c r="T45" s="76">
        <v>22376.736111328129</v>
      </c>
      <c r="U45" s="76">
        <v>11094.733266716017</v>
      </c>
      <c r="V45" s="76">
        <v>79900.092083437485</v>
      </c>
      <c r="W45" s="76">
        <v>5264.533056640631</v>
      </c>
      <c r="X45" s="76">
        <v>19067.808148225315</v>
      </c>
      <c r="Y45" s="76">
        <v>13052.348148437501</v>
      </c>
      <c r="Z45" s="76">
        <v>462.07667027587877</v>
      </c>
      <c r="AA45" s="76">
        <v>35111.051800781272</v>
      </c>
      <c r="AB45" s="76">
        <v>28902.678310546878</v>
      </c>
      <c r="AC45" s="76">
        <v>35006.546699204904</v>
      </c>
      <c r="AD45" s="76">
        <v>46174.515308593749</v>
      </c>
      <c r="AE45" s="76">
        <v>11258.198476562509</v>
      </c>
      <c r="AF45" s="76">
        <v>15.543342100139082</v>
      </c>
      <c r="AG45" s="76">
        <v>29567.073851562502</v>
      </c>
      <c r="AH45" s="76">
        <v>55346.091835937499</v>
      </c>
      <c r="AI45" s="76">
        <v>14880.2271484375</v>
      </c>
      <c r="AJ45" s="76">
        <v>141.7232172851572</v>
      </c>
      <c r="AK45" s="76">
        <v>2442.6546471831284</v>
      </c>
      <c r="AL45" s="76">
        <v>26549.884878906247</v>
      </c>
      <c r="AM45" s="76">
        <v>24406.719582031244</v>
      </c>
      <c r="AN45" s="76">
        <v>5934.8970214843812</v>
      </c>
      <c r="AO45" s="76">
        <v>55477.525381835934</v>
      </c>
      <c r="AP45" s="76">
        <v>474.74410855623847</v>
      </c>
      <c r="AQ45" s="76">
        <v>65364.348950937492</v>
      </c>
      <c r="AR45" s="76">
        <v>57812.802613281259</v>
      </c>
      <c r="AS45" s="76">
        <v>62535.039265625004</v>
      </c>
      <c r="AT45" s="76">
        <v>17153.368027343771</v>
      </c>
      <c r="AU45" s="76">
        <v>66656.205945611306</v>
      </c>
      <c r="AV45" s="76">
        <v>21677.531726562505</v>
      </c>
      <c r="AW45" s="76">
        <v>4285.4832902948947</v>
      </c>
      <c r="AX45" s="76">
        <v>54900.738688964848</v>
      </c>
      <c r="AY45" s="76">
        <v>59349.950673968728</v>
      </c>
    </row>
    <row r="46" spans="1:51" x14ac:dyDescent="0.25">
      <c r="A46" s="80">
        <v>43710</v>
      </c>
      <c r="B46" s="81">
        <v>21</v>
      </c>
      <c r="C46" s="76">
        <v>43177.244039062491</v>
      </c>
      <c r="D46" s="76">
        <v>46290.20652734374</v>
      </c>
      <c r="E46" s="76">
        <v>24640.0036318889</v>
      </c>
      <c r="F46" s="76">
        <v>75066.863539062499</v>
      </c>
      <c r="G46" s="76">
        <v>40495.430252782375</v>
      </c>
      <c r="H46" s="76">
        <v>5990.0331155385065</v>
      </c>
      <c r="I46" s="76">
        <v>37495.03690234376</v>
      </c>
      <c r="J46" s="76">
        <v>123.2928771972656</v>
      </c>
      <c r="K46" s="76">
        <v>23685.813900656238</v>
      </c>
      <c r="L46" s="76">
        <v>11117.390160156243</v>
      </c>
      <c r="M46" s="76">
        <v>31800.223201749992</v>
      </c>
      <c r="N46" s="76">
        <v>15125.665025390619</v>
      </c>
      <c r="O46" s="76">
        <v>56189.583724046883</v>
      </c>
      <c r="P46" s="76">
        <v>2461.3566567324069</v>
      </c>
      <c r="Q46" s="76">
        <v>33.587829589843736</v>
      </c>
      <c r="R46" s="76">
        <v>8159.2477050781308</v>
      </c>
      <c r="S46" s="76">
        <v>57496.058113351879</v>
      </c>
      <c r="T46" s="76">
        <v>22356.140525390627</v>
      </c>
      <c r="U46" s="76">
        <v>10827.431067339814</v>
      </c>
      <c r="V46" s="76">
        <v>82384.499481218721</v>
      </c>
      <c r="W46" s="76">
        <v>5266.3507324218808</v>
      </c>
      <c r="X46" s="76">
        <v>18718.242209151507</v>
      </c>
      <c r="Y46" s="76">
        <v>13384.604515625</v>
      </c>
      <c r="Z46" s="76">
        <v>428.36888394775394</v>
      </c>
      <c r="AA46" s="76">
        <v>36138.195314453136</v>
      </c>
      <c r="AB46" s="76">
        <v>27010.160414062517</v>
      </c>
      <c r="AC46" s="76">
        <v>34736.064600709411</v>
      </c>
      <c r="AD46" s="76">
        <v>48641.389066406249</v>
      </c>
      <c r="AE46" s="76">
        <v>11141.908626953154</v>
      </c>
      <c r="AF46" s="76">
        <v>15.543342100139082</v>
      </c>
      <c r="AG46" s="76">
        <v>29368.193789062498</v>
      </c>
      <c r="AH46" s="76">
        <v>56949.314250000003</v>
      </c>
      <c r="AI46" s="76">
        <v>14740.836328125</v>
      </c>
      <c r="AJ46" s="76">
        <v>103.98138085937529</v>
      </c>
      <c r="AK46" s="76">
        <v>2528.3502569066472</v>
      </c>
      <c r="AL46" s="76">
        <v>27433.797587890629</v>
      </c>
      <c r="AM46" s="76">
        <v>24324.879781250002</v>
      </c>
      <c r="AN46" s="76">
        <v>6171.5839355468797</v>
      </c>
      <c r="AO46" s="76">
        <v>55517.753218749996</v>
      </c>
      <c r="AP46" s="76">
        <v>453.23055209791153</v>
      </c>
      <c r="AQ46" s="76">
        <v>60812.207157249999</v>
      </c>
      <c r="AR46" s="76">
        <v>58047.595612304693</v>
      </c>
      <c r="AS46" s="76">
        <v>64415.277298828129</v>
      </c>
      <c r="AT46" s="76">
        <v>16577.011003906249</v>
      </c>
      <c r="AU46" s="76">
        <v>67605.431824517553</v>
      </c>
      <c r="AV46" s="76">
        <v>22834.297863281256</v>
      </c>
      <c r="AW46" s="76">
        <v>4534.5996463314859</v>
      </c>
      <c r="AX46" s="76">
        <v>56992.471962890653</v>
      </c>
      <c r="AY46" s="76">
        <v>54593.74091503126</v>
      </c>
    </row>
    <row r="47" spans="1:51" x14ac:dyDescent="0.25">
      <c r="A47" s="80">
        <v>43710</v>
      </c>
      <c r="B47" s="81">
        <v>22</v>
      </c>
      <c r="C47" s="76">
        <v>40327.777333984377</v>
      </c>
      <c r="D47" s="76">
        <v>45641.516382812508</v>
      </c>
      <c r="E47" s="76">
        <v>24249.857254935778</v>
      </c>
      <c r="F47" s="76">
        <v>71030.878175781254</v>
      </c>
      <c r="G47" s="76">
        <v>39190.13823851609</v>
      </c>
      <c r="H47" s="76">
        <v>5703.9516757572601</v>
      </c>
      <c r="I47" s="76">
        <v>34268.611611816399</v>
      </c>
      <c r="J47" s="76">
        <v>118.3665008544922</v>
      </c>
      <c r="K47" s="76">
        <v>23354.734048171882</v>
      </c>
      <c r="L47" s="76">
        <v>11133.199297851565</v>
      </c>
      <c r="M47" s="76">
        <v>31829.506697656252</v>
      </c>
      <c r="N47" s="76">
        <v>13943.94434375001</v>
      </c>
      <c r="O47" s="76">
        <v>54868.850377875002</v>
      </c>
      <c r="P47" s="76">
        <v>2461.002895577848</v>
      </c>
      <c r="Q47" s="76">
        <v>32.88011360168457</v>
      </c>
      <c r="R47" s="76">
        <v>8382.917407226565</v>
      </c>
      <c r="S47" s="76">
        <v>57767.362205148747</v>
      </c>
      <c r="T47" s="76">
        <v>20645.66264453125</v>
      </c>
      <c r="U47" s="76">
        <v>10202.526301270924</v>
      </c>
      <c r="V47" s="76">
        <v>81431.500344781234</v>
      </c>
      <c r="W47" s="76">
        <v>5277.271142578119</v>
      </c>
      <c r="X47" s="76">
        <v>18761.58875048027</v>
      </c>
      <c r="Y47" s="76">
        <v>13141.10598046875</v>
      </c>
      <c r="Z47" s="76">
        <v>406.29034698486316</v>
      </c>
      <c r="AA47" s="76">
        <v>35515.028955078124</v>
      </c>
      <c r="AB47" s="76">
        <v>24216.082779296878</v>
      </c>
      <c r="AC47" s="76">
        <v>32807.667817265727</v>
      </c>
      <c r="AD47" s="76">
        <v>48758.544312499995</v>
      </c>
      <c r="AE47" s="76">
        <v>11117.080621093726</v>
      </c>
      <c r="AF47" s="76">
        <v>15.543342100139082</v>
      </c>
      <c r="AG47" s="76">
        <v>28194.902796875002</v>
      </c>
      <c r="AH47" s="76">
        <v>57333.658875000001</v>
      </c>
      <c r="AI47" s="76">
        <v>13959.21469726563</v>
      </c>
      <c r="AJ47" s="76">
        <v>100.31074243164073</v>
      </c>
      <c r="AK47" s="76">
        <v>2569.4987596830106</v>
      </c>
      <c r="AL47" s="76">
        <v>27394.932384765631</v>
      </c>
      <c r="AM47" s="76">
        <v>23642.100142578136</v>
      </c>
      <c r="AN47" s="76">
        <v>6098.8736328125106</v>
      </c>
      <c r="AO47" s="76">
        <v>54227.284686523431</v>
      </c>
      <c r="AP47" s="76">
        <v>459.8955798878859</v>
      </c>
      <c r="AQ47" s="76">
        <v>55941.756327656258</v>
      </c>
      <c r="AR47" s="76">
        <v>57665.65005078126</v>
      </c>
      <c r="AS47" s="76">
        <v>63725.188687500005</v>
      </c>
      <c r="AT47" s="76">
        <v>16179.077488281247</v>
      </c>
      <c r="AU47" s="76">
        <v>65978.016996392558</v>
      </c>
      <c r="AV47" s="76">
        <v>23015.589578125007</v>
      </c>
      <c r="AW47" s="76">
        <v>4528.5843530273378</v>
      </c>
      <c r="AX47" s="76">
        <v>57386.287294921873</v>
      </c>
      <c r="AY47" s="76">
        <v>50172.659777796864</v>
      </c>
    </row>
    <row r="48" spans="1:51" x14ac:dyDescent="0.25">
      <c r="A48" s="80">
        <v>43710</v>
      </c>
      <c r="B48" s="81">
        <v>23</v>
      </c>
      <c r="C48" s="76">
        <v>35707.260283203126</v>
      </c>
      <c r="D48" s="76">
        <v>42779.736050781248</v>
      </c>
      <c r="E48" s="76">
        <v>22071.85134673267</v>
      </c>
      <c r="F48" s="76">
        <v>63381.948800781247</v>
      </c>
      <c r="G48" s="76">
        <v>35817.549245430353</v>
      </c>
      <c r="H48" s="76">
        <v>4915.5954015072602</v>
      </c>
      <c r="I48" s="76">
        <v>30238.744475585943</v>
      </c>
      <c r="J48" s="76">
        <v>109.1652565002441</v>
      </c>
      <c r="K48" s="76">
        <v>21870.905612281262</v>
      </c>
      <c r="L48" s="76">
        <v>10473.945336914048</v>
      </c>
      <c r="M48" s="76">
        <v>30383.323970531252</v>
      </c>
      <c r="N48" s="76">
        <v>12870.27504882812</v>
      </c>
      <c r="O48" s="76">
        <v>50302.279320500005</v>
      </c>
      <c r="P48" s="76">
        <v>2318.5424024864301</v>
      </c>
      <c r="Q48" s="76">
        <v>32.747170448303223</v>
      </c>
      <c r="R48" s="76">
        <v>7810.3563720703232</v>
      </c>
      <c r="S48" s="76">
        <v>54445.901753976876</v>
      </c>
      <c r="T48" s="76">
        <v>18116.082647460949</v>
      </c>
      <c r="U48" s="76">
        <v>8961.7921434504151</v>
      </c>
      <c r="V48" s="76">
        <v>74922.704735843727</v>
      </c>
      <c r="W48" s="76">
        <v>5218.3371337890494</v>
      </c>
      <c r="X48" s="76">
        <v>17022.74765110348</v>
      </c>
      <c r="Y48" s="76">
        <v>12502.006003906252</v>
      </c>
      <c r="Z48" s="76">
        <v>394.16033298950208</v>
      </c>
      <c r="AA48" s="76">
        <v>32906.514097656283</v>
      </c>
      <c r="AB48" s="76">
        <v>21258.014314453139</v>
      </c>
      <c r="AC48" s="76">
        <v>29678.465219899495</v>
      </c>
      <c r="AD48" s="76">
        <v>45512.280820312495</v>
      </c>
      <c r="AE48" s="76">
        <v>10792.173382812511</v>
      </c>
      <c r="AF48" s="76">
        <v>15.543342100139082</v>
      </c>
      <c r="AG48" s="76">
        <v>25832.654882812501</v>
      </c>
      <c r="AH48" s="76">
        <v>53470.42631640625</v>
      </c>
      <c r="AI48" s="76">
        <v>12242.01450195313</v>
      </c>
      <c r="AJ48" s="76">
        <v>81.728388671873915</v>
      </c>
      <c r="AK48" s="76">
        <v>2520.495839585456</v>
      </c>
      <c r="AL48" s="76">
        <v>25268.081380859363</v>
      </c>
      <c r="AM48" s="76">
        <v>21628.45266796877</v>
      </c>
      <c r="AN48" s="76">
        <v>5433.3547363281305</v>
      </c>
      <c r="AO48" s="76">
        <v>50273.709139160157</v>
      </c>
      <c r="AP48" s="76">
        <v>399.22263636976442</v>
      </c>
      <c r="AQ48" s="76">
        <v>50112.557820242175</v>
      </c>
      <c r="AR48" s="76">
        <v>53834.973815429672</v>
      </c>
      <c r="AS48" s="76">
        <v>59258.646673828116</v>
      </c>
      <c r="AT48" s="76">
        <v>15088.024605468745</v>
      </c>
      <c r="AU48" s="76">
        <v>60328.026174126942</v>
      </c>
      <c r="AV48" s="76">
        <v>21322.16825195312</v>
      </c>
      <c r="AW48" s="76">
        <v>4241.4846315917921</v>
      </c>
      <c r="AX48" s="76">
        <v>53743.26574707032</v>
      </c>
      <c r="AY48" s="76">
        <v>45067.121090374989</v>
      </c>
    </row>
    <row r="49" spans="1:51" x14ac:dyDescent="0.25">
      <c r="A49" s="80">
        <v>43710</v>
      </c>
      <c r="B49" s="81">
        <v>24</v>
      </c>
      <c r="C49" s="76">
        <v>31435.406328124991</v>
      </c>
      <c r="D49" s="76">
        <v>38232.188976562495</v>
      </c>
      <c r="E49" s="76">
        <v>18865.623661185804</v>
      </c>
      <c r="F49" s="76">
        <v>54455.39794921875</v>
      </c>
      <c r="G49" s="76">
        <v>30945.755588172509</v>
      </c>
      <c r="H49" s="76">
        <v>5255.6414673353902</v>
      </c>
      <c r="I49" s="76">
        <v>26399.484886718768</v>
      </c>
      <c r="J49" s="76">
        <v>89.289115905761705</v>
      </c>
      <c r="K49" s="76">
        <v>19316.28207307812</v>
      </c>
      <c r="L49" s="76">
        <v>9040.1947187499973</v>
      </c>
      <c r="M49" s="76">
        <v>29434.138819140622</v>
      </c>
      <c r="N49" s="76">
        <v>11783.5945703125</v>
      </c>
      <c r="O49" s="76">
        <v>43283.195873164063</v>
      </c>
      <c r="P49" s="76">
        <v>2308.5393420064529</v>
      </c>
      <c r="Q49" s="76">
        <v>31.99920129776001</v>
      </c>
      <c r="R49" s="76">
        <v>6531.6671386718754</v>
      </c>
      <c r="S49" s="76">
        <v>47368.895011789384</v>
      </c>
      <c r="T49" s="76">
        <v>15610.086793945311</v>
      </c>
      <c r="U49" s="76">
        <v>7683.9641706905059</v>
      </c>
      <c r="V49" s="76">
        <v>63544.36351721875</v>
      </c>
      <c r="W49" s="76">
        <v>4889.1356689453105</v>
      </c>
      <c r="X49" s="76">
        <v>14989.617303954032</v>
      </c>
      <c r="Y49" s="76">
        <v>11728.938609375</v>
      </c>
      <c r="Z49" s="76">
        <v>380.01380255126952</v>
      </c>
      <c r="AA49" s="76">
        <v>27845.450998046865</v>
      </c>
      <c r="AB49" s="76">
        <v>18750.367736328131</v>
      </c>
      <c r="AC49" s="76">
        <v>26013.410432855806</v>
      </c>
      <c r="AD49" s="76">
        <v>38835.119402343757</v>
      </c>
      <c r="AE49" s="76">
        <v>9764.2297011718802</v>
      </c>
      <c r="AF49" s="76">
        <v>15.543342100139082</v>
      </c>
      <c r="AG49" s="76">
        <v>22133.81121484375</v>
      </c>
      <c r="AH49" s="76">
        <v>42010.634597656259</v>
      </c>
      <c r="AI49" s="76">
        <v>11088.13540039062</v>
      </c>
      <c r="AJ49" s="76">
        <v>79.298359375000075</v>
      </c>
      <c r="AK49" s="76">
        <v>2794.8687123415093</v>
      </c>
      <c r="AL49" s="76">
        <v>21192.69532812501</v>
      </c>
      <c r="AM49" s="76">
        <v>18657.849849609374</v>
      </c>
      <c r="AN49" s="76">
        <v>4335.1832519531308</v>
      </c>
      <c r="AO49" s="76">
        <v>43829.264971191405</v>
      </c>
      <c r="AP49" s="76">
        <v>374.91340192218587</v>
      </c>
      <c r="AQ49" s="76">
        <v>44900.985956187491</v>
      </c>
      <c r="AR49" s="76">
        <v>47402.011583984378</v>
      </c>
      <c r="AS49" s="76">
        <v>51083.826599609376</v>
      </c>
      <c r="AT49" s="76">
        <v>14232.393988281263</v>
      </c>
      <c r="AU49" s="76">
        <v>52210.75339483007</v>
      </c>
      <c r="AV49" s="76">
        <v>17051.155935546878</v>
      </c>
      <c r="AW49" s="76">
        <v>6405.7144571429471</v>
      </c>
      <c r="AX49" s="76">
        <v>45509.752136230461</v>
      </c>
      <c r="AY49" s="76">
        <v>40216.90164968749</v>
      </c>
    </row>
    <row r="50" spans="1:51" x14ac:dyDescent="0.25">
      <c r="A50" s="80">
        <v>43711</v>
      </c>
      <c r="B50" s="81">
        <v>1</v>
      </c>
      <c r="C50" s="76">
        <v>27719.977228515636</v>
      </c>
      <c r="D50" s="76">
        <v>31828.728156249999</v>
      </c>
      <c r="E50" s="76">
        <v>15941.754833060788</v>
      </c>
      <c r="F50" s="76">
        <v>46704.40615429687</v>
      </c>
      <c r="G50" s="76">
        <v>26352.671024547493</v>
      </c>
      <c r="H50" s="76">
        <v>5487.1529712728861</v>
      </c>
      <c r="I50" s="76">
        <v>23010.043569824222</v>
      </c>
      <c r="J50" s="76">
        <v>76.12623786926271</v>
      </c>
      <c r="K50" s="76">
        <v>16294.52921714064</v>
      </c>
      <c r="L50" s="76">
        <v>8697.5808896484377</v>
      </c>
      <c r="M50" s="76">
        <v>27837.554718593732</v>
      </c>
      <c r="N50" s="76">
        <v>10529.57360351563</v>
      </c>
      <c r="O50" s="76">
        <v>37176.81246423439</v>
      </c>
      <c r="P50" s="76">
        <v>2193.4670217555508</v>
      </c>
      <c r="Q50" s="76">
        <v>31.46097469329834</v>
      </c>
      <c r="R50" s="76">
        <v>5304.3047851562515</v>
      </c>
      <c r="S50" s="76">
        <v>39334.068628976878</v>
      </c>
      <c r="T50" s="76">
        <v>13722.459220703109</v>
      </c>
      <c r="U50" s="76">
        <v>6738.927692693489</v>
      </c>
      <c r="V50" s="76">
        <v>52923.354985249993</v>
      </c>
      <c r="W50" s="76">
        <v>4393.57160644531</v>
      </c>
      <c r="X50" s="76">
        <v>13331.763466020511</v>
      </c>
      <c r="Y50" s="76">
        <v>12101.15948046875</v>
      </c>
      <c r="Z50" s="76">
        <v>381.76929162597651</v>
      </c>
      <c r="AA50" s="76">
        <v>23144.376574218757</v>
      </c>
      <c r="AB50" s="76">
        <v>16533.02501171875</v>
      </c>
      <c r="AC50" s="76">
        <v>22636.039232473293</v>
      </c>
      <c r="AD50" s="76">
        <v>31923.221285156251</v>
      </c>
      <c r="AE50" s="76">
        <v>8507.534775390639</v>
      </c>
      <c r="AF50" s="76">
        <v>15.543342100139082</v>
      </c>
      <c r="AG50" s="76">
        <v>18148.96617578125</v>
      </c>
      <c r="AH50" s="76">
        <v>32808.46980078124</v>
      </c>
      <c r="AI50" s="76">
        <v>9813.4294921875007</v>
      </c>
      <c r="AJ50" s="76">
        <v>75.205818359374916</v>
      </c>
      <c r="AK50" s="76">
        <v>3046.3993033075903</v>
      </c>
      <c r="AL50" s="76">
        <v>16891.400107421901</v>
      </c>
      <c r="AM50" s="76">
        <v>15691.623427734374</v>
      </c>
      <c r="AN50" s="76">
        <v>3309.8003417968803</v>
      </c>
      <c r="AO50" s="76">
        <v>37100.25139160156</v>
      </c>
      <c r="AP50" s="76">
        <v>280.39577461135332</v>
      </c>
      <c r="AQ50" s="76">
        <v>39789.475764773437</v>
      </c>
      <c r="AR50" s="76">
        <v>40571.005573242168</v>
      </c>
      <c r="AS50" s="76">
        <v>41920.667601562491</v>
      </c>
      <c r="AT50" s="76">
        <v>13191.221679687493</v>
      </c>
      <c r="AU50" s="76">
        <v>44716.63016240819</v>
      </c>
      <c r="AV50" s="76">
        <v>12603.927314453122</v>
      </c>
      <c r="AW50" s="76">
        <v>6582.9315844848561</v>
      </c>
      <c r="AX50" s="76">
        <v>36967.664433593745</v>
      </c>
      <c r="AY50" s="76">
        <v>36014.72439921878</v>
      </c>
    </row>
    <row r="51" spans="1:51" x14ac:dyDescent="0.25">
      <c r="A51" s="80">
        <v>43711</v>
      </c>
      <c r="B51" s="81">
        <v>2</v>
      </c>
      <c r="C51" s="76">
        <v>25522.094664062504</v>
      </c>
      <c r="D51" s="76">
        <v>27609.412242187496</v>
      </c>
      <c r="E51" s="76">
        <v>14007.769295951419</v>
      </c>
      <c r="F51" s="76">
        <v>41883.438060546876</v>
      </c>
      <c r="G51" s="76">
        <v>22960.097495918264</v>
      </c>
      <c r="H51" s="76">
        <v>5548.8739429603884</v>
      </c>
      <c r="I51" s="76">
        <v>20583.511145507819</v>
      </c>
      <c r="J51" s="76">
        <v>68.255676269531307</v>
      </c>
      <c r="K51" s="76">
        <v>8377.7929940254053</v>
      </c>
      <c r="L51" s="76">
        <v>8463.9304433593879</v>
      </c>
      <c r="M51" s="76">
        <v>26584.021140499994</v>
      </c>
      <c r="N51" s="76">
        <v>9890.7884960937499</v>
      </c>
      <c r="O51" s="76">
        <v>32614.102528406271</v>
      </c>
      <c r="P51" s="76">
        <v>2051.5467401248247</v>
      </c>
      <c r="Q51" s="76">
        <v>32.44913387298584</v>
      </c>
      <c r="R51" s="76">
        <v>4486.2509338378904</v>
      </c>
      <c r="S51" s="76">
        <v>33161.727843820627</v>
      </c>
      <c r="T51" s="76">
        <v>12751.447843750011</v>
      </c>
      <c r="U51" s="76">
        <v>6259.0105979558612</v>
      </c>
      <c r="V51" s="76">
        <v>45207.34960629687</v>
      </c>
      <c r="W51" s="76">
        <v>4200.08903808593</v>
      </c>
      <c r="X51" s="76">
        <v>12801.906108987783</v>
      </c>
      <c r="Y51" s="76">
        <v>11076.995457031251</v>
      </c>
      <c r="Z51" s="76">
        <v>409.83918654785151</v>
      </c>
      <c r="AA51" s="76">
        <v>19772.304466796868</v>
      </c>
      <c r="AB51" s="76">
        <v>15103.99876660157</v>
      </c>
      <c r="AC51" s="76">
        <v>20440.050489776804</v>
      </c>
      <c r="AD51" s="76">
        <v>27560.840857421859</v>
      </c>
      <c r="AE51" s="76">
        <v>7912.6652314453013</v>
      </c>
      <c r="AF51" s="76">
        <v>15.543342100139082</v>
      </c>
      <c r="AG51" s="76">
        <v>15902.248</v>
      </c>
      <c r="AH51" s="76">
        <v>26702.625562499998</v>
      </c>
      <c r="AI51" s="76">
        <v>8892.6602050781294</v>
      </c>
      <c r="AJ51" s="76">
        <v>76.660713378907019</v>
      </c>
      <c r="AK51" s="76">
        <v>3139.2914421579758</v>
      </c>
      <c r="AL51" s="76">
        <v>14005.178810546869</v>
      </c>
      <c r="AM51" s="76">
        <v>13585.959170898424</v>
      </c>
      <c r="AN51" s="76">
        <v>2640.90405273437</v>
      </c>
      <c r="AO51" s="76">
        <v>32220.102723144533</v>
      </c>
      <c r="AP51" s="76">
        <v>287.54238711981338</v>
      </c>
      <c r="AQ51" s="76">
        <v>36543.104328796864</v>
      </c>
      <c r="AR51" s="76">
        <v>35350.390072265618</v>
      </c>
      <c r="AS51" s="76">
        <v>34912.674211914047</v>
      </c>
      <c r="AT51" s="76">
        <v>12353.500496093751</v>
      </c>
      <c r="AU51" s="76">
        <v>39372.932791314452</v>
      </c>
      <c r="AV51" s="76">
        <v>9350.9859433593847</v>
      </c>
      <c r="AW51" s="76">
        <v>5680.2852986083972</v>
      </c>
      <c r="AX51" s="76">
        <v>30627.187670898453</v>
      </c>
      <c r="AY51" s="76">
        <v>33499.361306906249</v>
      </c>
    </row>
    <row r="52" spans="1:51" x14ac:dyDescent="0.25">
      <c r="A52" s="80">
        <v>43711</v>
      </c>
      <c r="B52" s="81">
        <v>3</v>
      </c>
      <c r="C52" s="76">
        <v>24130.720798828155</v>
      </c>
      <c r="D52" s="76">
        <v>25180.595296875003</v>
      </c>
      <c r="E52" s="76">
        <v>12955.964413138912</v>
      </c>
      <c r="F52" s="76">
        <v>39460.255380859388</v>
      </c>
      <c r="G52" s="76">
        <v>21661.668046200572</v>
      </c>
      <c r="H52" s="76">
        <v>5612.609014194757</v>
      </c>
      <c r="I52" s="76">
        <v>19133.732965332023</v>
      </c>
      <c r="J52" s="76">
        <v>59.972545623779304</v>
      </c>
      <c r="K52" s="76">
        <v>5557.0367793593696</v>
      </c>
      <c r="L52" s="76">
        <v>8152.953271484379</v>
      </c>
      <c r="M52" s="76">
        <v>25708.131659703115</v>
      </c>
      <c r="N52" s="76">
        <v>9256.2202929687501</v>
      </c>
      <c r="O52" s="76">
        <v>30676.385970546857</v>
      </c>
      <c r="P52" s="76">
        <v>1981.6533291433511</v>
      </c>
      <c r="Q52" s="76">
        <v>32.82635498046875</v>
      </c>
      <c r="R52" s="76">
        <v>4058.6077697753904</v>
      </c>
      <c r="S52" s="76">
        <v>29763.484479562809</v>
      </c>
      <c r="T52" s="76">
        <v>12170.167776367172</v>
      </c>
      <c r="U52" s="76">
        <v>6122.0550394121501</v>
      </c>
      <c r="V52" s="76">
        <v>41999.301649562498</v>
      </c>
      <c r="W52" s="76">
        <v>4034.85734863282</v>
      </c>
      <c r="X52" s="76">
        <v>12100.092803266689</v>
      </c>
      <c r="Y52" s="76">
        <v>10498.334468749999</v>
      </c>
      <c r="Z52" s="76">
        <v>422.59144121093755</v>
      </c>
      <c r="AA52" s="76">
        <v>17455.259984375003</v>
      </c>
      <c r="AB52" s="76">
        <v>14298.066920898442</v>
      </c>
      <c r="AC52" s="76">
        <v>19275.382442462786</v>
      </c>
      <c r="AD52" s="76">
        <v>24841.095751953118</v>
      </c>
      <c r="AE52" s="76">
        <v>7349.4057441406176</v>
      </c>
      <c r="AF52" s="76">
        <v>15.543342100139082</v>
      </c>
      <c r="AG52" s="76">
        <v>13918.309117187498</v>
      </c>
      <c r="AH52" s="76">
        <v>24314.791539062498</v>
      </c>
      <c r="AI52" s="76">
        <v>8348.994140625</v>
      </c>
      <c r="AJ52" s="76">
        <v>72.866116455076849</v>
      </c>
      <c r="AK52" s="76">
        <v>3150.4946120296268</v>
      </c>
      <c r="AL52" s="76">
        <v>12178.765677734369</v>
      </c>
      <c r="AM52" s="76">
        <v>12146.900554687492</v>
      </c>
      <c r="AN52" s="76">
        <v>2266.6650146484299</v>
      </c>
      <c r="AO52" s="76">
        <v>29276.090680175796</v>
      </c>
      <c r="AP52" s="76">
        <v>249.73045141439124</v>
      </c>
      <c r="AQ52" s="76">
        <v>34394.309192375018</v>
      </c>
      <c r="AR52" s="76">
        <v>32137.077257812511</v>
      </c>
      <c r="AS52" s="76">
        <v>31103.388486328131</v>
      </c>
      <c r="AT52" s="76">
        <v>11768.538058593753</v>
      </c>
      <c r="AU52" s="76">
        <v>36286.05425029881</v>
      </c>
      <c r="AV52" s="76">
        <v>7934.3061835937451</v>
      </c>
      <c r="AW52" s="76">
        <v>3932.9544943322749</v>
      </c>
      <c r="AX52" s="76">
        <v>26909.406771240217</v>
      </c>
      <c r="AY52" s="76">
        <v>31968.061239250004</v>
      </c>
    </row>
    <row r="53" spans="1:51" x14ac:dyDescent="0.25">
      <c r="A53" s="80">
        <v>43711</v>
      </c>
      <c r="B53" s="81">
        <v>4</v>
      </c>
      <c r="C53" s="76">
        <v>23507.26090234378</v>
      </c>
      <c r="D53" s="76">
        <v>23982.215734374997</v>
      </c>
      <c r="E53" s="76">
        <v>12629.961434623297</v>
      </c>
      <c r="F53" s="76">
        <v>38439.497275390626</v>
      </c>
      <c r="G53" s="76">
        <v>21070.376515888929</v>
      </c>
      <c r="H53" s="76">
        <v>5003.5269120541461</v>
      </c>
      <c r="I53" s="76">
        <v>18549.11069042969</v>
      </c>
      <c r="J53" s="76">
        <v>59.165722846985005</v>
      </c>
      <c r="K53" s="76">
        <v>5349.9041797812497</v>
      </c>
      <c r="L53" s="76">
        <v>7971.823296874999</v>
      </c>
      <c r="M53" s="76">
        <v>25549.446994187489</v>
      </c>
      <c r="N53" s="76">
        <v>9080.1918085937505</v>
      </c>
      <c r="O53" s="76">
        <v>29685.542683125037</v>
      </c>
      <c r="P53" s="76">
        <v>2009.1682455497632</v>
      </c>
      <c r="Q53" s="76">
        <v>33.331204414367676</v>
      </c>
      <c r="R53" s="76">
        <v>3894.2159484863278</v>
      </c>
      <c r="S53" s="76">
        <v>27973.716431711269</v>
      </c>
      <c r="T53" s="76">
        <v>12007.08554785158</v>
      </c>
      <c r="U53" s="76">
        <v>6029.3579913785516</v>
      </c>
      <c r="V53" s="76">
        <v>38997.69279867188</v>
      </c>
      <c r="W53" s="76">
        <v>4077.3881347656302</v>
      </c>
      <c r="X53" s="76">
        <v>12284.698158646173</v>
      </c>
      <c r="Y53" s="76">
        <v>10249.806589843749</v>
      </c>
      <c r="Z53" s="76">
        <v>404.00100031127931</v>
      </c>
      <c r="AA53" s="76">
        <v>16048.809346679704</v>
      </c>
      <c r="AB53" s="76">
        <v>14040.28210156251</v>
      </c>
      <c r="AC53" s="76">
        <v>19168.048521352743</v>
      </c>
      <c r="AD53" s="76">
        <v>23622.598558593738</v>
      </c>
      <c r="AE53" s="76">
        <v>7909.5417363281013</v>
      </c>
      <c r="AF53" s="76">
        <v>15.543342100139082</v>
      </c>
      <c r="AG53" s="76">
        <v>13249.853359375</v>
      </c>
      <c r="AH53" s="76">
        <v>23957.757189453125</v>
      </c>
      <c r="AI53" s="76">
        <v>8082.6689453125</v>
      </c>
      <c r="AJ53" s="76">
        <v>76.692529541015858</v>
      </c>
      <c r="AK53" s="76">
        <v>2961.8662864379285</v>
      </c>
      <c r="AL53" s="76">
        <v>11423.997984375001</v>
      </c>
      <c r="AM53" s="76">
        <v>11884.23612304687</v>
      </c>
      <c r="AN53" s="76">
        <v>2075.2056640624996</v>
      </c>
      <c r="AO53" s="76">
        <v>28036.762528320316</v>
      </c>
      <c r="AP53" s="76">
        <v>240.92961956087382</v>
      </c>
      <c r="AQ53" s="76">
        <v>33532.041975617176</v>
      </c>
      <c r="AR53" s="76">
        <v>30785.152371093751</v>
      </c>
      <c r="AS53" s="76">
        <v>29305.975170898426</v>
      </c>
      <c r="AT53" s="76">
        <v>11537.166853515639</v>
      </c>
      <c r="AU53" s="76">
        <v>35250.212480767572</v>
      </c>
      <c r="AV53" s="76">
        <v>7231.5535996093759</v>
      </c>
      <c r="AW53" s="76">
        <v>3665.1636801513687</v>
      </c>
      <c r="AX53" s="76">
        <v>25595.750738525399</v>
      </c>
      <c r="AY53" s="76">
        <v>31358.712563468751</v>
      </c>
    </row>
    <row r="54" spans="1:51" x14ac:dyDescent="0.25">
      <c r="A54" s="80">
        <v>43711</v>
      </c>
      <c r="B54" s="81">
        <v>5</v>
      </c>
      <c r="C54" s="76">
        <v>23478.059986328128</v>
      </c>
      <c r="D54" s="76">
        <v>24438.569464843746</v>
      </c>
      <c r="E54" s="76">
        <v>12415.787733451411</v>
      </c>
      <c r="F54" s="76">
        <v>38052.762753906252</v>
      </c>
      <c r="G54" s="76">
        <v>21082.248261007295</v>
      </c>
      <c r="H54" s="76">
        <v>5301.2421569603785</v>
      </c>
      <c r="I54" s="76">
        <v>18300.218619140622</v>
      </c>
      <c r="J54" s="76">
        <v>57.448840141296401</v>
      </c>
      <c r="K54" s="76">
        <v>5209.90208079687</v>
      </c>
      <c r="L54" s="76">
        <v>7871.3525615234421</v>
      </c>
      <c r="M54" s="76">
        <v>25281.676203546875</v>
      </c>
      <c r="N54" s="76">
        <v>9192.4507656250007</v>
      </c>
      <c r="O54" s="76">
        <v>28969.1060788125</v>
      </c>
      <c r="P54" s="76">
        <v>1994.7505427435822</v>
      </c>
      <c r="Q54" s="76">
        <v>31.404825210571282</v>
      </c>
      <c r="R54" s="76">
        <v>3867.2980041503906</v>
      </c>
      <c r="S54" s="76">
        <v>27412.008686594065</v>
      </c>
      <c r="T54" s="76">
        <v>12018.647320312501</v>
      </c>
      <c r="U54" s="76">
        <v>5964.3943924717905</v>
      </c>
      <c r="V54" s="76">
        <v>37002.722042187503</v>
      </c>
      <c r="W54" s="76">
        <v>3941.9857910156302</v>
      </c>
      <c r="X54" s="76">
        <v>12107.569322195561</v>
      </c>
      <c r="Y54" s="76">
        <v>10314.9722109375</v>
      </c>
      <c r="Z54" s="76">
        <v>391.75308169555655</v>
      </c>
      <c r="AA54" s="76">
        <v>15638.87632421876</v>
      </c>
      <c r="AB54" s="76">
        <v>14098.104181640641</v>
      </c>
      <c r="AC54" s="76">
        <v>19076.303090898713</v>
      </c>
      <c r="AD54" s="76">
        <v>23548.525441406251</v>
      </c>
      <c r="AE54" s="76">
        <v>7563.5049072265483</v>
      </c>
      <c r="AF54" s="76">
        <v>15.543342100139082</v>
      </c>
      <c r="AG54" s="76">
        <v>13505.77346875</v>
      </c>
      <c r="AH54" s="76">
        <v>25237.02060351563</v>
      </c>
      <c r="AI54" s="76">
        <v>7974.1050292968703</v>
      </c>
      <c r="AJ54" s="76">
        <v>76.260077636719188</v>
      </c>
      <c r="AK54" s="76">
        <v>2985.6302535617247</v>
      </c>
      <c r="AL54" s="76">
        <v>11155.377162109369</v>
      </c>
      <c r="AM54" s="76">
        <v>11348.458241210961</v>
      </c>
      <c r="AN54" s="76">
        <v>2005.8758789062604</v>
      </c>
      <c r="AO54" s="76">
        <v>27560.884135742184</v>
      </c>
      <c r="AP54" s="76">
        <v>251.56789308503565</v>
      </c>
      <c r="AQ54" s="76">
        <v>33114.747039648435</v>
      </c>
      <c r="AR54" s="76">
        <v>30372.706598632791</v>
      </c>
      <c r="AS54" s="76">
        <v>28757.133654296878</v>
      </c>
      <c r="AT54" s="76">
        <v>11416.021371093761</v>
      </c>
      <c r="AU54" s="76">
        <v>34863.287342095689</v>
      </c>
      <c r="AV54" s="76">
        <v>6625.0789062499925</v>
      </c>
      <c r="AW54" s="76">
        <v>2560.5305559472654</v>
      </c>
      <c r="AX54" s="76">
        <v>24939.610502929689</v>
      </c>
      <c r="AY54" s="76">
        <v>31602.080092687502</v>
      </c>
    </row>
    <row r="55" spans="1:51" x14ac:dyDescent="0.25">
      <c r="A55" s="80">
        <v>43711</v>
      </c>
      <c r="B55" s="81">
        <v>6</v>
      </c>
      <c r="C55" s="76">
        <v>24081.664964843741</v>
      </c>
      <c r="D55" s="76">
        <v>25707.035285156249</v>
      </c>
      <c r="E55" s="76">
        <v>12941.526351615466</v>
      </c>
      <c r="F55" s="76">
        <v>39510.52380273438</v>
      </c>
      <c r="G55" s="76">
        <v>22578.437640463431</v>
      </c>
      <c r="H55" s="76">
        <v>5358.8613411791284</v>
      </c>
      <c r="I55" s="76">
        <v>19291.461464355474</v>
      </c>
      <c r="J55" s="76">
        <v>55.526068687439</v>
      </c>
      <c r="K55" s="76">
        <v>5558.6181366406308</v>
      </c>
      <c r="L55" s="76">
        <v>8292.5076542968618</v>
      </c>
      <c r="M55" s="76">
        <v>25859.492253390643</v>
      </c>
      <c r="N55" s="76">
        <v>9506.1573417968793</v>
      </c>
      <c r="O55" s="76">
        <v>30870.701690281257</v>
      </c>
      <c r="P55" s="76">
        <v>2068.8862770398396</v>
      </c>
      <c r="Q55" s="76">
        <v>30.472880363464341</v>
      </c>
      <c r="R55" s="76">
        <v>4151.5534545898445</v>
      </c>
      <c r="S55" s="76">
        <v>29388.110826242511</v>
      </c>
      <c r="T55" s="76">
        <v>12531.879080078132</v>
      </c>
      <c r="U55" s="76">
        <v>6251.4630139646461</v>
      </c>
      <c r="V55" s="76">
        <v>38627.722267796868</v>
      </c>
      <c r="W55" s="76">
        <v>3834.6123535156303</v>
      </c>
      <c r="X55" s="76">
        <v>12711.097672124806</v>
      </c>
      <c r="Y55" s="76">
        <v>11434.04491015625</v>
      </c>
      <c r="Z55" s="76">
        <v>438.46536414794917</v>
      </c>
      <c r="AA55" s="76">
        <v>16984.018383789058</v>
      </c>
      <c r="AB55" s="76">
        <v>14808.09557324219</v>
      </c>
      <c r="AC55" s="76">
        <v>19399.0578241806</v>
      </c>
      <c r="AD55" s="76">
        <v>25010.343216796879</v>
      </c>
      <c r="AE55" s="76">
        <v>7991.0661445312617</v>
      </c>
      <c r="AF55" s="76">
        <v>15.543342100139082</v>
      </c>
      <c r="AG55" s="76">
        <v>13861.3787421875</v>
      </c>
      <c r="AH55" s="76">
        <v>27119.196230468748</v>
      </c>
      <c r="AI55" s="76">
        <v>8263.5097167968906</v>
      </c>
      <c r="AJ55" s="76">
        <v>76.422794921874015</v>
      </c>
      <c r="AK55" s="76">
        <v>3043.1887283462497</v>
      </c>
      <c r="AL55" s="76">
        <v>11969.58783984374</v>
      </c>
      <c r="AM55" s="76">
        <v>11884.722080078145</v>
      </c>
      <c r="AN55" s="76">
        <v>2247.6783691406204</v>
      </c>
      <c r="AO55" s="76">
        <v>28893.477943359372</v>
      </c>
      <c r="AP55" s="76">
        <v>202.00439471088296</v>
      </c>
      <c r="AQ55" s="76">
        <v>33912.264944179668</v>
      </c>
      <c r="AR55" s="76">
        <v>31696.344103515636</v>
      </c>
      <c r="AS55" s="76">
        <v>30721.188804687521</v>
      </c>
      <c r="AT55" s="76">
        <v>11743.04749023437</v>
      </c>
      <c r="AU55" s="76">
        <v>36175.661392876937</v>
      </c>
      <c r="AV55" s="76">
        <v>8093.4435683593692</v>
      </c>
      <c r="AW55" s="76">
        <v>2291.4581005419932</v>
      </c>
      <c r="AX55" s="76">
        <v>26493.556400146495</v>
      </c>
      <c r="AY55" s="76">
        <v>32676.825106062515</v>
      </c>
    </row>
    <row r="56" spans="1:51" x14ac:dyDescent="0.25">
      <c r="A56" s="80">
        <v>43711</v>
      </c>
      <c r="B56" s="81">
        <v>7</v>
      </c>
      <c r="C56" s="76">
        <v>29319.886898437515</v>
      </c>
      <c r="D56" s="76">
        <v>31913.061433593746</v>
      </c>
      <c r="E56" s="76">
        <v>17657.250858451407</v>
      </c>
      <c r="F56" s="76">
        <v>50639.677478515616</v>
      </c>
      <c r="G56" s="76">
        <v>28888.744748469901</v>
      </c>
      <c r="H56" s="76">
        <v>5389.8747786635176</v>
      </c>
      <c r="I56" s="76">
        <v>24056.629516113295</v>
      </c>
      <c r="J56" s="76">
        <v>69.952778816223116</v>
      </c>
      <c r="K56" s="76">
        <v>9364.7562360195316</v>
      </c>
      <c r="L56" s="76">
        <v>9265.7919101562293</v>
      </c>
      <c r="M56" s="76">
        <v>29134.043399093764</v>
      </c>
      <c r="N56" s="76">
        <v>12220.46113671875</v>
      </c>
      <c r="O56" s="76">
        <v>37833.077099882808</v>
      </c>
      <c r="P56" s="76">
        <v>2478.6401797847384</v>
      </c>
      <c r="Q56" s="76">
        <v>31.15411472320557</v>
      </c>
      <c r="R56" s="76">
        <v>5703.292297363284</v>
      </c>
      <c r="S56" s="76">
        <v>36811.972983469066</v>
      </c>
      <c r="T56" s="76">
        <v>14888.956571289082</v>
      </c>
      <c r="U56" s="76">
        <v>8013.8261733751397</v>
      </c>
      <c r="V56" s="76">
        <v>52494.337296156249</v>
      </c>
      <c r="W56" s="76">
        <v>4366.1543945312515</v>
      </c>
      <c r="X56" s="76">
        <v>13480.011604699137</v>
      </c>
      <c r="Y56" s="76">
        <v>14006.583945312501</v>
      </c>
      <c r="Z56" s="76">
        <v>422.46451494140621</v>
      </c>
      <c r="AA56" s="76">
        <v>21918.342530273443</v>
      </c>
      <c r="AB56" s="76">
        <v>18368.386080078119</v>
      </c>
      <c r="AC56" s="76">
        <v>23869.018284831578</v>
      </c>
      <c r="AD56" s="76">
        <v>33108.645429687502</v>
      </c>
      <c r="AE56" s="76">
        <v>9207.9909921874878</v>
      </c>
      <c r="AF56" s="76">
        <v>15.543342100139082</v>
      </c>
      <c r="AG56" s="76">
        <v>18289.90054296875</v>
      </c>
      <c r="AH56" s="76">
        <v>35504.072359375001</v>
      </c>
      <c r="AI56" s="76">
        <v>9731.8119140625004</v>
      </c>
      <c r="AJ56" s="76">
        <v>82.39684350585901</v>
      </c>
      <c r="AK56" s="76">
        <v>3279.2347595084148</v>
      </c>
      <c r="AL56" s="76">
        <v>15254.620766601569</v>
      </c>
      <c r="AM56" s="76">
        <v>15457.293403320355</v>
      </c>
      <c r="AN56" s="76">
        <v>3540.0135742187499</v>
      </c>
      <c r="AO56" s="76">
        <v>36593.5143618164</v>
      </c>
      <c r="AP56" s="76">
        <v>289.52404333122746</v>
      </c>
      <c r="AQ56" s="76">
        <v>39390.912389343757</v>
      </c>
      <c r="AR56" s="76">
        <v>38985.203119140628</v>
      </c>
      <c r="AS56" s="76">
        <v>39491.356443359371</v>
      </c>
      <c r="AT56" s="76">
        <v>13344.735296874991</v>
      </c>
      <c r="AU56" s="76">
        <v>46737.394615533187</v>
      </c>
      <c r="AV56" s="76">
        <v>11869.632015624979</v>
      </c>
      <c r="AW56" s="76">
        <v>2805.8756498095709</v>
      </c>
      <c r="AX56" s="76">
        <v>33548.17258422853</v>
      </c>
      <c r="AY56" s="76">
        <v>38753.671374078112</v>
      </c>
    </row>
    <row r="57" spans="1:51" x14ac:dyDescent="0.25">
      <c r="A57" s="80">
        <v>43711</v>
      </c>
      <c r="B57" s="81">
        <v>8</v>
      </c>
      <c r="C57" s="76">
        <v>35492.748390624998</v>
      </c>
      <c r="D57" s="76">
        <v>36806.583355468756</v>
      </c>
      <c r="E57" s="76">
        <v>19755.343417045162</v>
      </c>
      <c r="F57" s="76">
        <v>61624.158535156253</v>
      </c>
      <c r="G57" s="76">
        <v>33132.410407614567</v>
      </c>
      <c r="H57" s="76">
        <v>6191.4642893666369</v>
      </c>
      <c r="I57" s="76">
        <v>31114.78956445312</v>
      </c>
      <c r="J57" s="76">
        <v>77.574041366577092</v>
      </c>
      <c r="K57" s="76">
        <v>19074.614264125001</v>
      </c>
      <c r="L57" s="76">
        <v>10386.896054687511</v>
      </c>
      <c r="M57" s="76">
        <v>32667.944536250001</v>
      </c>
      <c r="N57" s="76">
        <v>12522.429855468761</v>
      </c>
      <c r="O57" s="76">
        <v>46811.773737109383</v>
      </c>
      <c r="P57" s="76">
        <v>2733.1459550345216</v>
      </c>
      <c r="Q57" s="76">
        <v>31.486073017120361</v>
      </c>
      <c r="R57" s="76">
        <v>5778.1150756835923</v>
      </c>
      <c r="S57" s="76">
        <v>41714.29303327376</v>
      </c>
      <c r="T57" s="76">
        <v>15420.427784179701</v>
      </c>
      <c r="U57" s="76">
        <v>7796.7869573839853</v>
      </c>
      <c r="V57" s="76">
        <v>60026.344593625006</v>
      </c>
      <c r="W57" s="76">
        <v>4335.8440185546906</v>
      </c>
      <c r="X57" s="76">
        <v>16796.196025689642</v>
      </c>
      <c r="Y57" s="76">
        <v>15981.701390624999</v>
      </c>
      <c r="Z57" s="76">
        <v>383.94826939086926</v>
      </c>
      <c r="AA57" s="76">
        <v>26048.716019531264</v>
      </c>
      <c r="AB57" s="76">
        <v>25392.696628906262</v>
      </c>
      <c r="AC57" s="76">
        <v>27605.518912614443</v>
      </c>
      <c r="AD57" s="76">
        <v>35486.617359374999</v>
      </c>
      <c r="AE57" s="76">
        <v>9577.8059863281251</v>
      </c>
      <c r="AF57" s="76">
        <v>15.543342100139082</v>
      </c>
      <c r="AG57" s="76">
        <v>21925.7119140625</v>
      </c>
      <c r="AH57" s="76">
        <v>36870.185269531255</v>
      </c>
      <c r="AI57" s="76">
        <v>11345.42416992188</v>
      </c>
      <c r="AJ57" s="76">
        <v>121.93386962890679</v>
      </c>
      <c r="AK57" s="76">
        <v>3837.1477123128693</v>
      </c>
      <c r="AL57" s="76">
        <v>16870.997736328132</v>
      </c>
      <c r="AM57" s="76">
        <v>16951.683810546892</v>
      </c>
      <c r="AN57" s="76">
        <v>3820.3816406250098</v>
      </c>
      <c r="AO57" s="76">
        <v>42575.469563476559</v>
      </c>
      <c r="AP57" s="76">
        <v>228.47596760467499</v>
      </c>
      <c r="AQ57" s="76">
        <v>50479.186623953115</v>
      </c>
      <c r="AR57" s="76">
        <v>46307.795148437493</v>
      </c>
      <c r="AS57" s="76">
        <v>44407.020333984379</v>
      </c>
      <c r="AT57" s="76">
        <v>14748.604941406247</v>
      </c>
      <c r="AU57" s="76">
        <v>55749.332545220692</v>
      </c>
      <c r="AV57" s="76">
        <v>12068.36825585937</v>
      </c>
      <c r="AW57" s="76">
        <v>2663.4290503491197</v>
      </c>
      <c r="AX57" s="76">
        <v>37085.473293457027</v>
      </c>
      <c r="AY57" s="76">
        <v>50899.877063968735</v>
      </c>
    </row>
    <row r="58" spans="1:51" x14ac:dyDescent="0.25">
      <c r="A58" s="80">
        <v>43711</v>
      </c>
      <c r="B58" s="81">
        <v>9</v>
      </c>
      <c r="C58" s="76">
        <v>39447.847187499996</v>
      </c>
      <c r="D58" s="76">
        <v>41327.977046874992</v>
      </c>
      <c r="E58" s="76">
        <v>19513.700506888898</v>
      </c>
      <c r="F58" s="76">
        <v>64001.475265624998</v>
      </c>
      <c r="G58" s="76">
        <v>37936.876946826596</v>
      </c>
      <c r="H58" s="76">
        <v>8452.4509320385096</v>
      </c>
      <c r="I58" s="76">
        <v>35801.761939453136</v>
      </c>
      <c r="J58" s="76">
        <v>80.876487731933608</v>
      </c>
      <c r="K58" s="76">
        <v>21398.640716453119</v>
      </c>
      <c r="L58" s="76">
        <v>12409.5944609375</v>
      </c>
      <c r="M58" s="76">
        <v>38337.568781625007</v>
      </c>
      <c r="N58" s="76">
        <v>12069.374214843761</v>
      </c>
      <c r="O58" s="76">
        <v>52951.20699046876</v>
      </c>
      <c r="P58" s="76">
        <v>2963.3813822452148</v>
      </c>
      <c r="Q58" s="76">
        <v>31.885855197906494</v>
      </c>
      <c r="R58" s="76">
        <v>5047.2552978515632</v>
      </c>
      <c r="S58" s="76">
        <v>43564.43141803937</v>
      </c>
      <c r="T58" s="76">
        <v>15963.945380859381</v>
      </c>
      <c r="U58" s="76">
        <v>7551.4754892284518</v>
      </c>
      <c r="V58" s="76">
        <v>57958.635379375002</v>
      </c>
      <c r="W58" s="76">
        <v>5188.8345703124996</v>
      </c>
      <c r="X58" s="76">
        <v>21020.53130755177</v>
      </c>
      <c r="Y58" s="76">
        <v>17611.05116015625</v>
      </c>
      <c r="Z58" s="76">
        <v>478.60651699218761</v>
      </c>
      <c r="AA58" s="76">
        <v>29106.993822265624</v>
      </c>
      <c r="AB58" s="76">
        <v>30971.50525195312</v>
      </c>
      <c r="AC58" s="76">
        <v>28837.816356540221</v>
      </c>
      <c r="AD58" s="76">
        <v>33294.16748046875</v>
      </c>
      <c r="AE58" s="76">
        <v>10199.510525390657</v>
      </c>
      <c r="AF58" s="76">
        <v>15.543342100139082</v>
      </c>
      <c r="AG58" s="76">
        <v>22227.103347656252</v>
      </c>
      <c r="AH58" s="76">
        <v>34957.556214843753</v>
      </c>
      <c r="AI58" s="76">
        <v>12955.101611328109</v>
      </c>
      <c r="AJ58" s="76">
        <v>200.82618920898386</v>
      </c>
      <c r="AK58" s="76">
        <v>4781.0202055350228</v>
      </c>
      <c r="AL58" s="76">
        <v>16520.421923828122</v>
      </c>
      <c r="AM58" s="76">
        <v>18255.184863281251</v>
      </c>
      <c r="AN58" s="76">
        <v>3320.3338867187608</v>
      </c>
      <c r="AO58" s="76">
        <v>46661.04772460938</v>
      </c>
      <c r="AP58" s="76">
        <v>190.77847874616103</v>
      </c>
      <c r="AQ58" s="76">
        <v>61814.516410453114</v>
      </c>
      <c r="AR58" s="76">
        <v>53269.803225585936</v>
      </c>
      <c r="AS58" s="76">
        <v>46278.979216796855</v>
      </c>
      <c r="AT58" s="76">
        <v>16814.949488281243</v>
      </c>
      <c r="AU58" s="76">
        <v>58326.206326470689</v>
      </c>
      <c r="AV58" s="76">
        <v>11445.095875000005</v>
      </c>
      <c r="AW58" s="76">
        <v>2302.9794075439449</v>
      </c>
      <c r="AX58" s="76">
        <v>36108.771480712909</v>
      </c>
      <c r="AY58" s="76">
        <v>61353.342231562492</v>
      </c>
    </row>
    <row r="59" spans="1:51" x14ac:dyDescent="0.25">
      <c r="A59" s="80">
        <v>43711</v>
      </c>
      <c r="B59" s="81">
        <v>10</v>
      </c>
      <c r="C59" s="76">
        <v>41868.366207031213</v>
      </c>
      <c r="D59" s="76">
        <v>43845.589910156246</v>
      </c>
      <c r="E59" s="76">
        <v>19925.85471587328</v>
      </c>
      <c r="F59" s="76">
        <v>66661.799070312496</v>
      </c>
      <c r="G59" s="76">
        <v>41734.422943094731</v>
      </c>
      <c r="H59" s="76">
        <v>8970.0881935385114</v>
      </c>
      <c r="I59" s="76">
        <v>39330.355278320319</v>
      </c>
      <c r="J59" s="76">
        <v>86.239841461181612</v>
      </c>
      <c r="K59" s="76">
        <v>23006.559655749999</v>
      </c>
      <c r="L59" s="76">
        <v>13280.296147460938</v>
      </c>
      <c r="M59" s="76">
        <v>40777.618195124989</v>
      </c>
      <c r="N59" s="76">
        <v>12989.027337890629</v>
      </c>
      <c r="O59" s="76">
        <v>56524.662736000013</v>
      </c>
      <c r="P59" s="76">
        <v>3144.9991223657785</v>
      </c>
      <c r="Q59" s="76">
        <v>30.481042385101311</v>
      </c>
      <c r="R59" s="76">
        <v>4807.8588256835928</v>
      </c>
      <c r="S59" s="76">
        <v>45261.470037180014</v>
      </c>
      <c r="T59" s="76">
        <v>16834.061906250023</v>
      </c>
      <c r="U59" s="76">
        <v>7746.2964637762434</v>
      </c>
      <c r="V59" s="76">
        <v>58074.641006124992</v>
      </c>
      <c r="W59" s="76">
        <v>5883.0759521484406</v>
      </c>
      <c r="X59" s="76">
        <v>22697.592687711909</v>
      </c>
      <c r="Y59" s="76">
        <v>17853.487964843749</v>
      </c>
      <c r="Z59" s="76">
        <v>470.57466016845711</v>
      </c>
      <c r="AA59" s="76">
        <v>30319.970484375004</v>
      </c>
      <c r="AB59" s="76">
        <v>34079.557964843749</v>
      </c>
      <c r="AC59" s="76">
        <v>30049.679722675599</v>
      </c>
      <c r="AD59" s="76">
        <v>33324.340269531247</v>
      </c>
      <c r="AE59" s="76">
        <v>10947.867060546852</v>
      </c>
      <c r="AF59" s="76">
        <v>15.543342100139082</v>
      </c>
      <c r="AG59" s="76">
        <v>23117.39752734375</v>
      </c>
      <c r="AH59" s="76">
        <v>34595.450660156246</v>
      </c>
      <c r="AI59" s="76">
        <v>14236.76977539062</v>
      </c>
      <c r="AJ59" s="76">
        <v>238.20923095703131</v>
      </c>
      <c r="AK59" s="76">
        <v>5247.0031937446875</v>
      </c>
      <c r="AL59" s="76">
        <v>16723.537761718748</v>
      </c>
      <c r="AM59" s="76">
        <v>19090.905185546882</v>
      </c>
      <c r="AN59" s="76">
        <v>3298.67309570313</v>
      </c>
      <c r="AO59" s="76">
        <v>49154.07384667969</v>
      </c>
      <c r="AP59" s="76">
        <v>212.35547752273038</v>
      </c>
      <c r="AQ59" s="76">
        <v>69303.607724187503</v>
      </c>
      <c r="AR59" s="76">
        <v>57554.217050781263</v>
      </c>
      <c r="AS59" s="76">
        <v>47462.26991210939</v>
      </c>
      <c r="AT59" s="76">
        <v>17862.964492187501</v>
      </c>
      <c r="AU59" s="76">
        <v>60645.496890923801</v>
      </c>
      <c r="AV59" s="76">
        <v>12121.73898046875</v>
      </c>
      <c r="AW59" s="76">
        <v>2312.2669594628896</v>
      </c>
      <c r="AX59" s="76">
        <v>36631.592298584008</v>
      </c>
      <c r="AY59" s="76">
        <v>68176.21660353124</v>
      </c>
    </row>
    <row r="60" spans="1:51" x14ac:dyDescent="0.25">
      <c r="A60" s="80">
        <v>43711</v>
      </c>
      <c r="B60" s="81">
        <v>11</v>
      </c>
      <c r="C60" s="76">
        <v>43322.93508593749</v>
      </c>
      <c r="D60" s="76">
        <v>44048.66231249999</v>
      </c>
      <c r="E60" s="76">
        <v>19935.369403373286</v>
      </c>
      <c r="F60" s="76">
        <v>68916.144789062499</v>
      </c>
      <c r="G60" s="76">
        <v>41978.767739659466</v>
      </c>
      <c r="H60" s="76">
        <v>9220.0900420385078</v>
      </c>
      <c r="I60" s="76">
        <v>42201.449789062499</v>
      </c>
      <c r="J60" s="76">
        <v>80.107658386230497</v>
      </c>
      <c r="K60" s="76">
        <v>23542.324924343742</v>
      </c>
      <c r="L60" s="76">
        <v>14130.792474609383</v>
      </c>
      <c r="M60" s="76">
        <v>40483.080536093752</v>
      </c>
      <c r="N60" s="76">
        <v>13525.51764257813</v>
      </c>
      <c r="O60" s="76">
        <v>59195.098305749998</v>
      </c>
      <c r="P60" s="76">
        <v>3029.1415693046815</v>
      </c>
      <c r="Q60" s="76">
        <v>32.749577045440674</v>
      </c>
      <c r="R60" s="76">
        <v>4816.3985107421868</v>
      </c>
      <c r="S60" s="76">
        <v>45980.272062570628</v>
      </c>
      <c r="T60" s="76">
        <v>17931.111560546873</v>
      </c>
      <c r="U60" s="76">
        <v>8024.6452452500689</v>
      </c>
      <c r="V60" s="76">
        <v>58979.704088968749</v>
      </c>
      <c r="W60" s="76">
        <v>6014.1789550781195</v>
      </c>
      <c r="X60" s="76">
        <v>22716.340885527348</v>
      </c>
      <c r="Y60" s="76">
        <v>17503.467023437501</v>
      </c>
      <c r="Z60" s="76">
        <v>486.39301542968752</v>
      </c>
      <c r="AA60" s="76">
        <v>30388.903269531253</v>
      </c>
      <c r="AB60" s="76">
        <v>35176.302371093749</v>
      </c>
      <c r="AC60" s="76">
        <v>30829.918668732793</v>
      </c>
      <c r="AD60" s="76">
        <v>33514.476664062502</v>
      </c>
      <c r="AE60" s="76">
        <v>11043.477281250023</v>
      </c>
      <c r="AF60" s="76">
        <v>15.543342100139082</v>
      </c>
      <c r="AG60" s="76">
        <v>23682.901195312501</v>
      </c>
      <c r="AH60" s="76">
        <v>34691.151585937492</v>
      </c>
      <c r="AI60" s="76">
        <v>14686.89448242188</v>
      </c>
      <c r="AJ60" s="76">
        <v>254.08276513671785</v>
      </c>
      <c r="AK60" s="76">
        <v>5356.8307832612591</v>
      </c>
      <c r="AL60" s="76">
        <v>16901.490009765628</v>
      </c>
      <c r="AM60" s="76">
        <v>19624.780933593764</v>
      </c>
      <c r="AN60" s="76">
        <v>3361.1040527343803</v>
      </c>
      <c r="AO60" s="76">
        <v>49513.926332031246</v>
      </c>
      <c r="AP60" s="76">
        <v>191.40408386249061</v>
      </c>
      <c r="AQ60" s="76">
        <v>73492.984403562499</v>
      </c>
      <c r="AR60" s="76">
        <v>58518.413151367211</v>
      </c>
      <c r="AS60" s="76">
        <v>47912.741888671881</v>
      </c>
      <c r="AT60" s="76">
        <v>17968.205320312511</v>
      </c>
      <c r="AU60" s="76">
        <v>61204.750172173808</v>
      </c>
      <c r="AV60" s="76">
        <v>12759.860343749995</v>
      </c>
      <c r="AW60" s="76">
        <v>2399.2995625708004</v>
      </c>
      <c r="AX60" s="76">
        <v>36658.816163330077</v>
      </c>
      <c r="AY60" s="76">
        <v>71038.182395281241</v>
      </c>
    </row>
    <row r="61" spans="1:51" x14ac:dyDescent="0.25">
      <c r="A61" s="80">
        <v>43711</v>
      </c>
      <c r="B61" s="81">
        <v>12</v>
      </c>
      <c r="C61" s="76">
        <v>44703.216351562485</v>
      </c>
      <c r="D61" s="76">
        <v>44179.52599609374</v>
      </c>
      <c r="E61" s="76">
        <v>20231.589364310781</v>
      </c>
      <c r="F61" s="76">
        <v>70051.29118359377</v>
      </c>
      <c r="G61" s="76">
        <v>41529.780687522187</v>
      </c>
      <c r="H61" s="76">
        <v>9592.5038117572603</v>
      </c>
      <c r="I61" s="76">
        <v>43138.45051464843</v>
      </c>
      <c r="J61" s="76">
        <v>87.949886322021399</v>
      </c>
      <c r="K61" s="76">
        <v>23509.115837906251</v>
      </c>
      <c r="L61" s="76">
        <v>12163.277189453129</v>
      </c>
      <c r="M61" s="76">
        <v>39700.675035343753</v>
      </c>
      <c r="N61" s="76">
        <v>14219.254562500011</v>
      </c>
      <c r="O61" s="76">
        <v>59280.783106078132</v>
      </c>
      <c r="P61" s="76">
        <v>3060.7479001376687</v>
      </c>
      <c r="Q61" s="76">
        <v>31.564777374267582</v>
      </c>
      <c r="R61" s="76">
        <v>4969.9185180664063</v>
      </c>
      <c r="S61" s="76">
        <v>46027.647603586243</v>
      </c>
      <c r="T61" s="76">
        <v>18820.016884765628</v>
      </c>
      <c r="U61" s="76">
        <v>8526.3109298568143</v>
      </c>
      <c r="V61" s="76">
        <v>60162.637077437503</v>
      </c>
      <c r="W61" s="76">
        <v>6133.0359374999907</v>
      </c>
      <c r="X61" s="76">
        <v>22021.814756724587</v>
      </c>
      <c r="Y61" s="76">
        <v>17913.490507812501</v>
      </c>
      <c r="Z61" s="76">
        <v>472.11640645751936</v>
      </c>
      <c r="AA61" s="76">
        <v>30141.182080078128</v>
      </c>
      <c r="AB61" s="76">
        <v>35619.891988281248</v>
      </c>
      <c r="AC61" s="76">
        <v>31579.315062774818</v>
      </c>
      <c r="AD61" s="76">
        <v>33890.375281250002</v>
      </c>
      <c r="AE61" s="76">
        <v>10576.416121093756</v>
      </c>
      <c r="AF61" s="76">
        <v>15.543342100139082</v>
      </c>
      <c r="AG61" s="76">
        <v>23283.52159375</v>
      </c>
      <c r="AH61" s="76">
        <v>34873.980890624996</v>
      </c>
      <c r="AI61" s="76">
        <v>14613.099218749989</v>
      </c>
      <c r="AJ61" s="76">
        <v>257.562080810547</v>
      </c>
      <c r="AK61" s="76">
        <v>5424.0374446045062</v>
      </c>
      <c r="AL61" s="76">
        <v>17275.556240234389</v>
      </c>
      <c r="AM61" s="76">
        <v>19730.777416015633</v>
      </c>
      <c r="AN61" s="76">
        <v>3378.9711914062605</v>
      </c>
      <c r="AO61" s="76">
        <v>49965.797289062495</v>
      </c>
      <c r="AP61" s="76">
        <v>163.67276288092609</v>
      </c>
      <c r="AQ61" s="76">
        <v>74975.236462765635</v>
      </c>
      <c r="AR61" s="76">
        <v>58089.713346679688</v>
      </c>
      <c r="AS61" s="76">
        <v>48134.282265624992</v>
      </c>
      <c r="AT61" s="76">
        <v>18105.503624999998</v>
      </c>
      <c r="AU61" s="76">
        <v>61052.888476861306</v>
      </c>
      <c r="AV61" s="76">
        <v>13111.126398437507</v>
      </c>
      <c r="AW61" s="76">
        <v>2420.9804551953125</v>
      </c>
      <c r="AX61" s="76">
        <v>36444.194350585931</v>
      </c>
      <c r="AY61" s="76">
        <v>71633.906100218708</v>
      </c>
    </row>
    <row r="62" spans="1:51" x14ac:dyDescent="0.25">
      <c r="A62" s="80">
        <v>43711</v>
      </c>
      <c r="B62" s="81">
        <v>13</v>
      </c>
      <c r="C62" s="76">
        <v>45514.511457031265</v>
      </c>
      <c r="D62" s="76">
        <v>44370.352289062503</v>
      </c>
      <c r="E62" s="76">
        <v>20941.692723685795</v>
      </c>
      <c r="F62" s="76">
        <v>71037.789644531251</v>
      </c>
      <c r="G62" s="76">
        <v>41114.888796975261</v>
      </c>
      <c r="H62" s="76">
        <v>9544.9051261947589</v>
      </c>
      <c r="I62" s="76">
        <v>43786.287129882818</v>
      </c>
      <c r="J62" s="76">
        <v>87.2816486358643</v>
      </c>
      <c r="K62" s="76">
        <v>23769.60692795314</v>
      </c>
      <c r="L62" s="76">
        <v>13150.754360742189</v>
      </c>
      <c r="M62" s="76">
        <v>39134.88740675</v>
      </c>
      <c r="N62" s="76">
        <v>14699.7680234375</v>
      </c>
      <c r="O62" s="76">
        <v>59616.54477946875</v>
      </c>
      <c r="P62" s="76">
        <v>2894.3624084034614</v>
      </c>
      <c r="Q62" s="76">
        <v>39.009370326995885</v>
      </c>
      <c r="R62" s="76">
        <v>5112.7614013671882</v>
      </c>
      <c r="S62" s="76">
        <v>46475.339060617494</v>
      </c>
      <c r="T62" s="76">
        <v>19681.88105468751</v>
      </c>
      <c r="U62" s="76">
        <v>9219.8724809176965</v>
      </c>
      <c r="V62" s="76">
        <v>60504.668537218742</v>
      </c>
      <c r="W62" s="76">
        <v>5643.4231933593801</v>
      </c>
      <c r="X62" s="76">
        <v>22133.387731404298</v>
      </c>
      <c r="Y62" s="76">
        <v>17240.985976562501</v>
      </c>
      <c r="Z62" s="76">
        <v>455.38651488647463</v>
      </c>
      <c r="AA62" s="76">
        <v>30621.901783203128</v>
      </c>
      <c r="AB62" s="76">
        <v>35933.276933593748</v>
      </c>
      <c r="AC62" s="76">
        <v>32128.847053247133</v>
      </c>
      <c r="AD62" s="76">
        <v>34774.909066406253</v>
      </c>
      <c r="AE62" s="76">
        <v>9922.1789687500368</v>
      </c>
      <c r="AF62" s="76">
        <v>15.543342100139082</v>
      </c>
      <c r="AG62" s="76">
        <v>23739.585613281248</v>
      </c>
      <c r="AH62" s="76">
        <v>35789.43790234375</v>
      </c>
      <c r="AI62" s="76">
        <v>14724.571630859369</v>
      </c>
      <c r="AJ62" s="76">
        <v>238.87240161132894</v>
      </c>
      <c r="AK62" s="76">
        <v>5265.6867297076369</v>
      </c>
      <c r="AL62" s="76">
        <v>17613.222361328131</v>
      </c>
      <c r="AM62" s="76">
        <v>19651.176552734392</v>
      </c>
      <c r="AN62" s="76">
        <v>3459.7388183593807</v>
      </c>
      <c r="AO62" s="76">
        <v>50481.432154296883</v>
      </c>
      <c r="AP62" s="76">
        <v>177.25732425046266</v>
      </c>
      <c r="AQ62" s="76">
        <v>76154.714437421891</v>
      </c>
      <c r="AR62" s="76">
        <v>57795.326708007815</v>
      </c>
      <c r="AS62" s="76">
        <v>48845.39343750001</v>
      </c>
      <c r="AT62" s="76">
        <v>18301.723878906247</v>
      </c>
      <c r="AU62" s="76">
        <v>61586.497687798808</v>
      </c>
      <c r="AV62" s="76">
        <v>13159.462031250026</v>
      </c>
      <c r="AW62" s="76">
        <v>2487.0562193627939</v>
      </c>
      <c r="AX62" s="76">
        <v>37097.178883056651</v>
      </c>
      <c r="AY62" s="76">
        <v>72114.003682562528</v>
      </c>
    </row>
    <row r="63" spans="1:51" x14ac:dyDescent="0.25">
      <c r="A63" s="80">
        <v>43711</v>
      </c>
      <c r="B63" s="81">
        <v>14</v>
      </c>
      <c r="C63" s="76">
        <v>45263.946398437503</v>
      </c>
      <c r="D63" s="76">
        <v>42131.552238281256</v>
      </c>
      <c r="E63" s="76">
        <v>20754.753231498293</v>
      </c>
      <c r="F63" s="76">
        <v>71420.059257812492</v>
      </c>
      <c r="G63" s="76">
        <v>38461.206220321299</v>
      </c>
      <c r="H63" s="76">
        <v>9013.3565014760079</v>
      </c>
      <c r="I63" s="76">
        <v>44030.700440429682</v>
      </c>
      <c r="J63" s="76">
        <v>86.443710327148494</v>
      </c>
      <c r="K63" s="76">
        <v>22709.636054703118</v>
      </c>
      <c r="L63" s="76">
        <v>12510.628852539057</v>
      </c>
      <c r="M63" s="76">
        <v>37298.234332734384</v>
      </c>
      <c r="N63" s="76">
        <v>14448.543837890631</v>
      </c>
      <c r="O63" s="76">
        <v>58906.312085859376</v>
      </c>
      <c r="P63" s="76">
        <v>2714.6206836012693</v>
      </c>
      <c r="Q63" s="76">
        <v>31.839697837829579</v>
      </c>
      <c r="R63" s="76">
        <v>5163.6712890624995</v>
      </c>
      <c r="S63" s="76">
        <v>45366.510873117499</v>
      </c>
      <c r="T63" s="76">
        <v>19650.64675195314</v>
      </c>
      <c r="U63" s="76">
        <v>9057.2344677119199</v>
      </c>
      <c r="V63" s="76">
        <v>61014.900271562488</v>
      </c>
      <c r="W63" s="76">
        <v>5445.4807128906305</v>
      </c>
      <c r="X63" s="76">
        <v>21522.010800996075</v>
      </c>
      <c r="Y63" s="76">
        <v>16362.882441406251</v>
      </c>
      <c r="Z63" s="76">
        <v>461.24859213867182</v>
      </c>
      <c r="AA63" s="76">
        <v>29397.376296874994</v>
      </c>
      <c r="AB63" s="76">
        <v>36229.143761718748</v>
      </c>
      <c r="AC63" s="76">
        <v>31996.933577989214</v>
      </c>
      <c r="AD63" s="76">
        <v>35207.285097656248</v>
      </c>
      <c r="AE63" s="76">
        <v>10058.594382812509</v>
      </c>
      <c r="AF63" s="76">
        <v>15.543342100139082</v>
      </c>
      <c r="AG63" s="76">
        <v>23492.350390625001</v>
      </c>
      <c r="AH63" s="76">
        <v>36559.855374999999</v>
      </c>
      <c r="AI63" s="76">
        <v>13909.37084960938</v>
      </c>
      <c r="AJ63" s="76">
        <v>178.76231909179711</v>
      </c>
      <c r="AK63" s="76">
        <v>4984.5791154443896</v>
      </c>
      <c r="AL63" s="76">
        <v>18138.5570625</v>
      </c>
      <c r="AM63" s="76">
        <v>20204.347658203114</v>
      </c>
      <c r="AN63" s="76">
        <v>3578.1156250000004</v>
      </c>
      <c r="AO63" s="76">
        <v>50551.297896484393</v>
      </c>
      <c r="AP63" s="76">
        <v>157.49319077378348</v>
      </c>
      <c r="AQ63" s="76">
        <v>76948.610016500024</v>
      </c>
      <c r="AR63" s="76">
        <v>56396.503169921896</v>
      </c>
      <c r="AS63" s="76">
        <v>48276.845414062496</v>
      </c>
      <c r="AT63" s="76">
        <v>17956.240320312492</v>
      </c>
      <c r="AU63" s="76">
        <v>61212.625543267553</v>
      </c>
      <c r="AV63" s="76">
        <v>13375.661431640634</v>
      </c>
      <c r="AW63" s="76">
        <v>2521.6987511303714</v>
      </c>
      <c r="AX63" s="76">
        <v>37625.918803710927</v>
      </c>
      <c r="AY63" s="76">
        <v>72641.020421062494</v>
      </c>
    </row>
    <row r="64" spans="1:51" x14ac:dyDescent="0.25">
      <c r="A64" s="80">
        <v>43711</v>
      </c>
      <c r="B64" s="81">
        <v>15</v>
      </c>
      <c r="C64" s="76">
        <v>43730.133511718748</v>
      </c>
      <c r="D64" s="76">
        <v>42557.079707031255</v>
      </c>
      <c r="E64" s="76">
        <v>20474.38904204519</v>
      </c>
      <c r="F64" s="76">
        <v>68951.11971484375</v>
      </c>
      <c r="G64" s="76">
        <v>40010.776485843591</v>
      </c>
      <c r="H64" s="76">
        <v>9475.7258052885154</v>
      </c>
      <c r="I64" s="76">
        <v>43422.475519531246</v>
      </c>
      <c r="J64" s="76">
        <v>89.538045883178711</v>
      </c>
      <c r="K64" s="76">
        <v>22989.306792703112</v>
      </c>
      <c r="L64" s="76">
        <v>12795.239548828125</v>
      </c>
      <c r="M64" s="76">
        <v>38082.88938506251</v>
      </c>
      <c r="N64" s="76">
        <v>14039.584873046879</v>
      </c>
      <c r="O64" s="76">
        <v>58486.343249328143</v>
      </c>
      <c r="P64" s="76">
        <v>2659.6770737918127</v>
      </c>
      <c r="Q64" s="76">
        <v>31.47904872894286</v>
      </c>
      <c r="R64" s="76">
        <v>5080.9735839843743</v>
      </c>
      <c r="S64" s="76">
        <v>46368.262931711259</v>
      </c>
      <c r="T64" s="76">
        <v>19161.71149804688</v>
      </c>
      <c r="U64" s="76">
        <v>8949.6433842573006</v>
      </c>
      <c r="V64" s="76">
        <v>59600.762766062493</v>
      </c>
      <c r="W64" s="76">
        <v>5649.115087890631</v>
      </c>
      <c r="X64" s="76">
        <v>20650.396886034196</v>
      </c>
      <c r="Y64" s="76">
        <v>17530.343585937502</v>
      </c>
      <c r="Z64" s="76">
        <v>427.24741077880856</v>
      </c>
      <c r="AA64" s="76">
        <v>30661.034607421876</v>
      </c>
      <c r="AB64" s="76">
        <v>36024.9948046875</v>
      </c>
      <c r="AC64" s="76">
        <v>30963.748347447148</v>
      </c>
      <c r="AD64" s="76">
        <v>34975.449976562493</v>
      </c>
      <c r="AE64" s="76">
        <v>9339.541951171901</v>
      </c>
      <c r="AF64" s="76">
        <v>15.543342100139082</v>
      </c>
      <c r="AG64" s="76">
        <v>23184.902308593752</v>
      </c>
      <c r="AH64" s="76">
        <v>37026.522308593761</v>
      </c>
      <c r="AI64" s="76">
        <v>13918.253515625</v>
      </c>
      <c r="AJ64" s="76">
        <v>225.9081389160159</v>
      </c>
      <c r="AK64" s="76">
        <v>5161.1946588393648</v>
      </c>
      <c r="AL64" s="76">
        <v>18304.096429687499</v>
      </c>
      <c r="AM64" s="76">
        <v>20224.82639453125</v>
      </c>
      <c r="AN64" s="76">
        <v>3522.8657714843703</v>
      </c>
      <c r="AO64" s="76">
        <v>50607.742061523444</v>
      </c>
      <c r="AP64" s="76">
        <v>70.656237733885064</v>
      </c>
      <c r="AQ64" s="76">
        <v>75636.070077359371</v>
      </c>
      <c r="AR64" s="76">
        <v>56505.652988281247</v>
      </c>
      <c r="AS64" s="76">
        <v>48641.042617187486</v>
      </c>
      <c r="AT64" s="76">
        <v>17958.087429687483</v>
      </c>
      <c r="AU64" s="76">
        <v>60394.340265923805</v>
      </c>
      <c r="AV64" s="76">
        <v>12897.105250000002</v>
      </c>
      <c r="AW64" s="76">
        <v>2524.0168188012681</v>
      </c>
      <c r="AX64" s="76">
        <v>37613.369724121083</v>
      </c>
      <c r="AY64" s="76">
        <v>71339.600538343744</v>
      </c>
    </row>
    <row r="65" spans="1:51" x14ac:dyDescent="0.25">
      <c r="A65" s="80">
        <v>43711</v>
      </c>
      <c r="B65" s="81">
        <v>16</v>
      </c>
      <c r="C65" s="76">
        <v>42432.196554687507</v>
      </c>
      <c r="D65" s="76">
        <v>43010.757171875004</v>
      </c>
      <c r="E65" s="76">
        <v>20079.894061576426</v>
      </c>
      <c r="F65" s="76">
        <v>66784.3360234375</v>
      </c>
      <c r="G65" s="76">
        <v>38002.693619741316</v>
      </c>
      <c r="H65" s="76">
        <v>9438.1330850697595</v>
      </c>
      <c r="I65" s="76">
        <v>42939.657892578136</v>
      </c>
      <c r="J65" s="76">
        <v>87.621948242187401</v>
      </c>
      <c r="K65" s="76">
        <v>22907.86589964063</v>
      </c>
      <c r="L65" s="76">
        <v>13066.00108007812</v>
      </c>
      <c r="M65" s="76">
        <v>38818.19152600001</v>
      </c>
      <c r="N65" s="76">
        <v>13824.72145117189</v>
      </c>
      <c r="O65" s="76">
        <v>57990.773861968752</v>
      </c>
      <c r="P65" s="76">
        <v>2663.268409829383</v>
      </c>
      <c r="Q65" s="76">
        <v>32.627877235412583</v>
      </c>
      <c r="R65" s="76">
        <v>5027.3546875000011</v>
      </c>
      <c r="S65" s="76">
        <v>46527.208953195637</v>
      </c>
      <c r="T65" s="76">
        <v>18697.67402734375</v>
      </c>
      <c r="U65" s="76">
        <v>8936.0585760536196</v>
      </c>
      <c r="V65" s="76">
        <v>58164.825773218741</v>
      </c>
      <c r="W65" s="76">
        <v>5620.3976074218808</v>
      </c>
      <c r="X65" s="76">
        <v>20643.315447682642</v>
      </c>
      <c r="Y65" s="76">
        <v>17609.494351562498</v>
      </c>
      <c r="Z65" s="76">
        <v>460.5430275024413</v>
      </c>
      <c r="AA65" s="76">
        <v>30081.968859375011</v>
      </c>
      <c r="AB65" s="76">
        <v>35412.348519531253</v>
      </c>
      <c r="AC65" s="76">
        <v>30118.5202864282</v>
      </c>
      <c r="AD65" s="76">
        <v>34359.40194140625</v>
      </c>
      <c r="AE65" s="76">
        <v>10333.541632812474</v>
      </c>
      <c r="AF65" s="76">
        <v>15.543342100139082</v>
      </c>
      <c r="AG65" s="76">
        <v>23146.89761328125</v>
      </c>
      <c r="AH65" s="76">
        <v>36930.897480468753</v>
      </c>
      <c r="AI65" s="76">
        <v>14333.02202148437</v>
      </c>
      <c r="AJ65" s="76">
        <v>226.61478613281236</v>
      </c>
      <c r="AK65" s="76">
        <v>5326.553373909238</v>
      </c>
      <c r="AL65" s="76">
        <v>18425.31463476564</v>
      </c>
      <c r="AM65" s="76">
        <v>19860.478404296871</v>
      </c>
      <c r="AN65" s="76">
        <v>3618.4729492187512</v>
      </c>
      <c r="AO65" s="76">
        <v>50596.671329101555</v>
      </c>
      <c r="AP65" s="76">
        <v>128.20733955184846</v>
      </c>
      <c r="AQ65" s="76">
        <v>74861.118338703149</v>
      </c>
      <c r="AR65" s="76">
        <v>56760.834024414078</v>
      </c>
      <c r="AS65" s="76">
        <v>48350.497908203128</v>
      </c>
      <c r="AT65" s="76">
        <v>18043.513441406241</v>
      </c>
      <c r="AU65" s="76">
        <v>59956.558726861302</v>
      </c>
      <c r="AV65" s="76">
        <v>12665.415451171883</v>
      </c>
      <c r="AW65" s="76">
        <v>2531.75451440918</v>
      </c>
      <c r="AX65" s="76">
        <v>37409.090600585951</v>
      </c>
      <c r="AY65" s="76">
        <v>70342.464405781269</v>
      </c>
    </row>
    <row r="66" spans="1:51" x14ac:dyDescent="0.25">
      <c r="A66" s="80">
        <v>43711</v>
      </c>
      <c r="B66" s="81">
        <v>17</v>
      </c>
      <c r="C66" s="76">
        <v>40968.045343749989</v>
      </c>
      <c r="D66" s="76">
        <v>42649.405542968743</v>
      </c>
      <c r="E66" s="76">
        <v>19359.72193267016</v>
      </c>
      <c r="F66" s="76">
        <v>64972.5202421875</v>
      </c>
      <c r="G66" s="76">
        <v>39945.083116233087</v>
      </c>
      <c r="H66" s="76">
        <v>8823.1894261010075</v>
      </c>
      <c r="I66" s="76">
        <v>42157.929156249993</v>
      </c>
      <c r="J66" s="76">
        <v>88.006334304809613</v>
      </c>
      <c r="K66" s="76">
        <v>22801.496392859379</v>
      </c>
      <c r="L66" s="76">
        <v>13707.693565429672</v>
      </c>
      <c r="M66" s="76">
        <v>30728.208970390624</v>
      </c>
      <c r="N66" s="76">
        <v>13329.498785156251</v>
      </c>
      <c r="O66" s="76">
        <v>56978.441184500007</v>
      </c>
      <c r="P66" s="76">
        <v>2767.3981229108085</v>
      </c>
      <c r="Q66" s="76">
        <v>32.401690006256111</v>
      </c>
      <c r="R66" s="76">
        <v>4977.0392700195316</v>
      </c>
      <c r="S66" s="76">
        <v>46429.691154367516</v>
      </c>
      <c r="T66" s="76">
        <v>17973.99590234374</v>
      </c>
      <c r="U66" s="76">
        <v>8525.1913017044117</v>
      </c>
      <c r="V66" s="76">
        <v>57612.860835375002</v>
      </c>
      <c r="W66" s="76">
        <v>5522.2577880859408</v>
      </c>
      <c r="X66" s="76">
        <v>20246.671889334488</v>
      </c>
      <c r="Y66" s="76">
        <v>17158.634707031248</v>
      </c>
      <c r="Z66" s="76">
        <v>444.6272416442871</v>
      </c>
      <c r="AA66" s="76">
        <v>29692.968298828117</v>
      </c>
      <c r="AB66" s="76">
        <v>34456.4217890625</v>
      </c>
      <c r="AC66" s="76">
        <v>29344.472525166631</v>
      </c>
      <c r="AD66" s="76">
        <v>33968.109445312497</v>
      </c>
      <c r="AE66" s="76">
        <v>10942.655001953142</v>
      </c>
      <c r="AF66" s="76">
        <v>15.543342100139082</v>
      </c>
      <c r="AG66" s="76">
        <v>23173.508921875</v>
      </c>
      <c r="AH66" s="76">
        <v>37352.599265625002</v>
      </c>
      <c r="AI66" s="76">
        <v>14753.73681640625</v>
      </c>
      <c r="AJ66" s="76">
        <v>232.94298291015622</v>
      </c>
      <c r="AK66" s="76">
        <v>5047.5612163756732</v>
      </c>
      <c r="AL66" s="76">
        <v>18481.12315625</v>
      </c>
      <c r="AM66" s="76">
        <v>19653.463142578123</v>
      </c>
      <c r="AN66" s="76">
        <v>3618.4321289062595</v>
      </c>
      <c r="AO66" s="76">
        <v>50027.75145800782</v>
      </c>
      <c r="AP66" s="76">
        <v>140.7196839478988</v>
      </c>
      <c r="AQ66" s="76">
        <v>73384.577467453113</v>
      </c>
      <c r="AR66" s="76">
        <v>56252.776114257802</v>
      </c>
      <c r="AS66" s="76">
        <v>48280.653851562514</v>
      </c>
      <c r="AT66" s="76">
        <v>17912.981222656243</v>
      </c>
      <c r="AU66" s="76">
        <v>58769.01051787693</v>
      </c>
      <c r="AV66" s="76">
        <v>12294.629556640619</v>
      </c>
      <c r="AW66" s="76">
        <v>2593.1026309826657</v>
      </c>
      <c r="AX66" s="76">
        <v>37480.589489746097</v>
      </c>
      <c r="AY66" s="76">
        <v>68574.414980468748</v>
      </c>
    </row>
    <row r="67" spans="1:51" x14ac:dyDescent="0.25">
      <c r="A67" s="80">
        <v>43711</v>
      </c>
      <c r="B67" s="81">
        <v>18</v>
      </c>
      <c r="C67" s="76">
        <v>39228.322492187486</v>
      </c>
      <c r="D67" s="76">
        <v>41181.895050781255</v>
      </c>
      <c r="E67" s="76">
        <v>18480.690038138877</v>
      </c>
      <c r="F67" s="76">
        <v>64070.944144531248</v>
      </c>
      <c r="G67" s="76">
        <v>36265.113458663669</v>
      </c>
      <c r="H67" s="76">
        <v>7441.2676155228764</v>
      </c>
      <c r="I67" s="76">
        <v>40938.074433593749</v>
      </c>
      <c r="J67" s="76">
        <v>99.177803039550696</v>
      </c>
      <c r="K67" s="76">
        <v>22104.389517109368</v>
      </c>
      <c r="L67" s="76">
        <v>11863.994940429677</v>
      </c>
      <c r="M67" s="76">
        <v>26596.684241265611</v>
      </c>
      <c r="N67" s="76">
        <v>13407.420925781251</v>
      </c>
      <c r="O67" s="76">
        <v>55497.731409171873</v>
      </c>
      <c r="P67" s="76">
        <v>2011.6506647276869</v>
      </c>
      <c r="Q67" s="76">
        <v>31.49688720703125</v>
      </c>
      <c r="R67" s="76">
        <v>5081.4442504882836</v>
      </c>
      <c r="S67" s="76">
        <v>45528.250127023734</v>
      </c>
      <c r="T67" s="76">
        <v>17487.40250390624</v>
      </c>
      <c r="U67" s="76">
        <v>7856.7336231536974</v>
      </c>
      <c r="V67" s="76">
        <v>58178.210814343751</v>
      </c>
      <c r="W67" s="76">
        <v>5312.5414062499894</v>
      </c>
      <c r="X67" s="76">
        <v>19043.879717488526</v>
      </c>
      <c r="Y67" s="76">
        <v>13393.326144531249</v>
      </c>
      <c r="Z67" s="76">
        <v>425.04811192016598</v>
      </c>
      <c r="AA67" s="76">
        <v>28459.08624023437</v>
      </c>
      <c r="AB67" s="76">
        <v>32783.502429687498</v>
      </c>
      <c r="AC67" s="76">
        <v>28145.51354856613</v>
      </c>
      <c r="AD67" s="76">
        <v>34390.766007812505</v>
      </c>
      <c r="AE67" s="76">
        <v>10715.712542968764</v>
      </c>
      <c r="AF67" s="76">
        <v>15.543342100139082</v>
      </c>
      <c r="AG67" s="76">
        <v>22618.9868359375</v>
      </c>
      <c r="AH67" s="76">
        <v>37670.829792968754</v>
      </c>
      <c r="AI67" s="76">
        <v>13797.108789062511</v>
      </c>
      <c r="AJ67" s="76">
        <v>204.97570239257817</v>
      </c>
      <c r="AK67" s="76">
        <v>3219.9439028508154</v>
      </c>
      <c r="AL67" s="76">
        <v>18846.482712890622</v>
      </c>
      <c r="AM67" s="76">
        <v>19509.539796874989</v>
      </c>
      <c r="AN67" s="76">
        <v>3753.4141113281307</v>
      </c>
      <c r="AO67" s="76">
        <v>48531.251850585941</v>
      </c>
      <c r="AP67" s="76">
        <v>197.08676886407889</v>
      </c>
      <c r="AQ67" s="76">
        <v>71003.552186046873</v>
      </c>
      <c r="AR67" s="76">
        <v>54186.97828613282</v>
      </c>
      <c r="AS67" s="76">
        <v>48543.115718749999</v>
      </c>
      <c r="AT67" s="76">
        <v>17203.23903515625</v>
      </c>
      <c r="AU67" s="76">
        <v>57751.547312798808</v>
      </c>
      <c r="AV67" s="76">
        <v>12245.436429687519</v>
      </c>
      <c r="AW67" s="76">
        <v>2745.0015673742587</v>
      </c>
      <c r="AX67" s="76">
        <v>38070.467717285159</v>
      </c>
      <c r="AY67" s="76">
        <v>65729.685423187475</v>
      </c>
    </row>
    <row r="68" spans="1:51" x14ac:dyDescent="0.25">
      <c r="A68" s="80">
        <v>43711</v>
      </c>
      <c r="B68" s="81">
        <v>19</v>
      </c>
      <c r="C68" s="76">
        <v>41398.142628906258</v>
      </c>
      <c r="D68" s="76">
        <v>42193.420207031253</v>
      </c>
      <c r="E68" s="76">
        <v>20660.254501029529</v>
      </c>
      <c r="F68" s="76">
        <v>69377.31501562499</v>
      </c>
      <c r="G68" s="76">
        <v>35873.319962911475</v>
      </c>
      <c r="H68" s="76">
        <v>5989.5784795385107</v>
      </c>
      <c r="I68" s="76">
        <v>40029.667690429684</v>
      </c>
      <c r="J68" s="76">
        <v>105.7191848754883</v>
      </c>
      <c r="K68" s="76">
        <v>22465.587018421891</v>
      </c>
      <c r="L68" s="76">
        <v>11850.257848632824</v>
      </c>
      <c r="M68" s="76">
        <v>26243.371856203132</v>
      </c>
      <c r="N68" s="76">
        <v>15727.899669921881</v>
      </c>
      <c r="O68" s="76">
        <v>55648.407401374992</v>
      </c>
      <c r="P68" s="76">
        <v>1976.1238705284952</v>
      </c>
      <c r="Q68" s="76">
        <v>33.953022480010986</v>
      </c>
      <c r="R68" s="76">
        <v>6181.1109008789053</v>
      </c>
      <c r="S68" s="76">
        <v>49439.694154367506</v>
      </c>
      <c r="T68" s="76">
        <v>19666.370283203112</v>
      </c>
      <c r="U68" s="76">
        <v>9192.2099511718698</v>
      </c>
      <c r="V68" s="76">
        <v>67685.807589000004</v>
      </c>
      <c r="W68" s="76">
        <v>5108.6061523437502</v>
      </c>
      <c r="X68" s="76">
        <v>21761.522942509375</v>
      </c>
      <c r="Y68" s="76">
        <v>9775.3667070312495</v>
      </c>
      <c r="Z68" s="76">
        <v>424.02690847167969</v>
      </c>
      <c r="AA68" s="76">
        <v>31169.139343750005</v>
      </c>
      <c r="AB68" s="76">
        <v>30309.69226953125</v>
      </c>
      <c r="AC68" s="76">
        <v>31014.886528086041</v>
      </c>
      <c r="AD68" s="76">
        <v>39988.881039062508</v>
      </c>
      <c r="AE68" s="76">
        <v>10279.410361328148</v>
      </c>
      <c r="AF68" s="76">
        <v>15.543342100139082</v>
      </c>
      <c r="AG68" s="76">
        <v>24224.758730468748</v>
      </c>
      <c r="AH68" s="76">
        <v>45270.151648437502</v>
      </c>
      <c r="AI68" s="76">
        <v>13540.128759765621</v>
      </c>
      <c r="AJ68" s="76">
        <v>144.19403955078121</v>
      </c>
      <c r="AK68" s="76">
        <v>2202.1809761502532</v>
      </c>
      <c r="AL68" s="76">
        <v>22400.61434375001</v>
      </c>
      <c r="AM68" s="76">
        <v>21377.292158203105</v>
      </c>
      <c r="AN68" s="76">
        <v>4564.9514160156195</v>
      </c>
      <c r="AO68" s="76">
        <v>50445.826738281256</v>
      </c>
      <c r="AP68" s="76">
        <v>278.292423533901</v>
      </c>
      <c r="AQ68" s="76">
        <v>68936.706565687491</v>
      </c>
      <c r="AR68" s="76">
        <v>54375.838551757806</v>
      </c>
      <c r="AS68" s="76">
        <v>54152.086097656254</v>
      </c>
      <c r="AT68" s="76">
        <v>17340.550175781253</v>
      </c>
      <c r="AU68" s="76">
        <v>61113.956383111312</v>
      </c>
      <c r="AV68" s="76">
        <v>16516.24418359375</v>
      </c>
      <c r="AW68" s="76">
        <v>3333.2814687499949</v>
      </c>
      <c r="AX68" s="76">
        <v>45435.738896484385</v>
      </c>
      <c r="AY68" s="76">
        <v>62386.847460281249</v>
      </c>
    </row>
    <row r="69" spans="1:51" x14ac:dyDescent="0.25">
      <c r="A69" s="80">
        <v>43711</v>
      </c>
      <c r="B69" s="81">
        <v>20</v>
      </c>
      <c r="C69" s="76">
        <v>44199.694480468737</v>
      </c>
      <c r="D69" s="76">
        <v>46624.338886718746</v>
      </c>
      <c r="E69" s="76">
        <v>23818.709852592026</v>
      </c>
      <c r="F69" s="76">
        <v>75301.873863281246</v>
      </c>
      <c r="G69" s="76">
        <v>39754.210442307813</v>
      </c>
      <c r="H69" s="76">
        <v>5767.52533335101</v>
      </c>
      <c r="I69" s="76">
        <v>39594.937290039052</v>
      </c>
      <c r="J69" s="76">
        <v>114.96407699584961</v>
      </c>
      <c r="K69" s="76">
        <v>23953.85657051564</v>
      </c>
      <c r="L69" s="76">
        <v>11956.063782226556</v>
      </c>
      <c r="M69" s="76">
        <v>27769.887566218742</v>
      </c>
      <c r="N69" s="76">
        <v>18101.267839843749</v>
      </c>
      <c r="O69" s="76">
        <v>57113.969602890611</v>
      </c>
      <c r="P69" s="76">
        <v>2364.4776581991728</v>
      </c>
      <c r="Q69" s="76">
        <v>32.347660064697273</v>
      </c>
      <c r="R69" s="76">
        <v>7738.9446411132867</v>
      </c>
      <c r="S69" s="76">
        <v>56754.113746164381</v>
      </c>
      <c r="T69" s="76">
        <v>21965.982587890623</v>
      </c>
      <c r="U69" s="76">
        <v>10912.81351757813</v>
      </c>
      <c r="V69" s="76">
        <v>79812.396814343723</v>
      </c>
      <c r="W69" s="76">
        <v>5312.05891113281</v>
      </c>
      <c r="X69" s="76">
        <v>21969.809463457317</v>
      </c>
      <c r="Y69" s="76">
        <v>11190.726167968749</v>
      </c>
      <c r="Z69" s="76">
        <v>407.49800267333978</v>
      </c>
      <c r="AA69" s="76">
        <v>36025.899089843755</v>
      </c>
      <c r="AB69" s="76">
        <v>29044.125580078122</v>
      </c>
      <c r="AC69" s="76">
        <v>34778.763795214385</v>
      </c>
      <c r="AD69" s="76">
        <v>47453.787257812495</v>
      </c>
      <c r="AE69" s="76">
        <v>11540.180716796858</v>
      </c>
      <c r="AF69" s="76">
        <v>15.543342100139082</v>
      </c>
      <c r="AG69" s="76">
        <v>28199.8458359375</v>
      </c>
      <c r="AH69" s="76">
        <v>55095.391187500005</v>
      </c>
      <c r="AI69" s="76">
        <v>14864.09296874999</v>
      </c>
      <c r="AJ69" s="76">
        <v>125.94447656249974</v>
      </c>
      <c r="AK69" s="76">
        <v>2587.9145368950985</v>
      </c>
      <c r="AL69" s="76">
        <v>26515.380630859381</v>
      </c>
      <c r="AM69" s="76">
        <v>24111.038621093765</v>
      </c>
      <c r="AN69" s="76">
        <v>5782.9257812499891</v>
      </c>
      <c r="AO69" s="76">
        <v>55518.329066406252</v>
      </c>
      <c r="AP69" s="76">
        <v>424.46726917372234</v>
      </c>
      <c r="AQ69" s="76">
        <v>66232.269450640626</v>
      </c>
      <c r="AR69" s="76">
        <v>58626.94111328126</v>
      </c>
      <c r="AS69" s="76">
        <v>62833.950824218758</v>
      </c>
      <c r="AT69" s="76">
        <v>17846.425425781254</v>
      </c>
      <c r="AU69" s="76">
        <v>66687.460015923803</v>
      </c>
      <c r="AV69" s="76">
        <v>21897.638558593753</v>
      </c>
      <c r="AW69" s="76">
        <v>4268.3930048828151</v>
      </c>
      <c r="AX69" s="76">
        <v>55041.414062500029</v>
      </c>
      <c r="AY69" s="76">
        <v>59348.316663218749</v>
      </c>
    </row>
    <row r="70" spans="1:51" x14ac:dyDescent="0.25">
      <c r="A70" s="80">
        <v>43711</v>
      </c>
      <c r="B70" s="81">
        <v>21</v>
      </c>
      <c r="C70" s="76">
        <v>42860.691273437507</v>
      </c>
      <c r="D70" s="76">
        <v>46965.28653515625</v>
      </c>
      <c r="E70" s="76">
        <v>24436.935946342044</v>
      </c>
      <c r="F70" s="76">
        <v>74494.478804687504</v>
      </c>
      <c r="G70" s="76">
        <v>40293.431213521981</v>
      </c>
      <c r="H70" s="76">
        <v>5767.5498694603775</v>
      </c>
      <c r="I70" s="76">
        <v>37472.583436523433</v>
      </c>
      <c r="J70" s="76">
        <v>114.22382164001461</v>
      </c>
      <c r="K70" s="76">
        <v>23879.502963093761</v>
      </c>
      <c r="L70" s="76">
        <v>11992.085516601561</v>
      </c>
      <c r="M70" s="76">
        <v>27681.125593265639</v>
      </c>
      <c r="N70" s="76">
        <v>17976.379484375</v>
      </c>
      <c r="O70" s="76">
        <v>56718.363002062499</v>
      </c>
      <c r="P70" s="76">
        <v>2448.5359133021889</v>
      </c>
      <c r="Q70" s="76">
        <v>32.428889274597168</v>
      </c>
      <c r="R70" s="76">
        <v>8201.1918334960919</v>
      </c>
      <c r="S70" s="76">
        <v>57609.604707101877</v>
      </c>
      <c r="T70" s="76">
        <v>21739.884806640632</v>
      </c>
      <c r="U70" s="76">
        <v>10704.125675781261</v>
      </c>
      <c r="V70" s="76">
        <v>81933.013662999976</v>
      </c>
      <c r="W70" s="76">
        <v>5337.54670410156</v>
      </c>
      <c r="X70" s="76">
        <v>19592.037638963458</v>
      </c>
      <c r="Y70" s="76">
        <v>12423.676472656249</v>
      </c>
      <c r="Z70" s="76">
        <v>432.20874005126939</v>
      </c>
      <c r="AA70" s="76">
        <v>36692.954167968754</v>
      </c>
      <c r="AB70" s="76">
        <v>27282.065691406249</v>
      </c>
      <c r="AC70" s="76">
        <v>34469.115902172096</v>
      </c>
      <c r="AD70" s="76">
        <v>48991.682742187506</v>
      </c>
      <c r="AE70" s="76">
        <v>11479.399105468769</v>
      </c>
      <c r="AF70" s="76">
        <v>15.543342100139082</v>
      </c>
      <c r="AG70" s="76">
        <v>28497.537468750001</v>
      </c>
      <c r="AH70" s="76">
        <v>57010.264624999996</v>
      </c>
      <c r="AI70" s="76">
        <v>14824.192333984391</v>
      </c>
      <c r="AJ70" s="76">
        <v>103.11879150390496</v>
      </c>
      <c r="AK70" s="76">
        <v>2596.8867707597406</v>
      </c>
      <c r="AL70" s="76">
        <v>27348.37615820314</v>
      </c>
      <c r="AM70" s="76">
        <v>24049.312656249993</v>
      </c>
      <c r="AN70" s="76">
        <v>6068.7733886718797</v>
      </c>
      <c r="AO70" s="76">
        <v>55667.065427246096</v>
      </c>
      <c r="AP70" s="76">
        <v>432.98570375008313</v>
      </c>
      <c r="AQ70" s="76">
        <v>61344.584802203128</v>
      </c>
      <c r="AR70" s="76">
        <v>58617.871265625014</v>
      </c>
      <c r="AS70" s="76">
        <v>64943.839791015635</v>
      </c>
      <c r="AT70" s="76">
        <v>16984.969328125007</v>
      </c>
      <c r="AU70" s="76">
        <v>67260.300851861306</v>
      </c>
      <c r="AV70" s="76">
        <v>22944.549675781247</v>
      </c>
      <c r="AW70" s="76">
        <v>4530.6561298828146</v>
      </c>
      <c r="AX70" s="76">
        <v>56926.213918457041</v>
      </c>
      <c r="AY70" s="76">
        <v>54343.962687906242</v>
      </c>
    </row>
    <row r="71" spans="1:51" x14ac:dyDescent="0.25">
      <c r="A71" s="80">
        <v>43711</v>
      </c>
      <c r="B71" s="81">
        <v>22</v>
      </c>
      <c r="C71" s="76">
        <v>40116.874314453133</v>
      </c>
      <c r="D71" s="76">
        <v>45760.9197421875</v>
      </c>
      <c r="E71" s="76">
        <v>24051.517147513921</v>
      </c>
      <c r="F71" s="76">
        <v>69982.355472656243</v>
      </c>
      <c r="G71" s="76">
        <v>39518.20255026417</v>
      </c>
      <c r="H71" s="76">
        <v>5475.4811246478685</v>
      </c>
      <c r="I71" s="76">
        <v>33977.164116210944</v>
      </c>
      <c r="J71" s="76">
        <v>117.20032119750979</v>
      </c>
      <c r="K71" s="76">
        <v>23408.269774515618</v>
      </c>
      <c r="L71" s="76">
        <v>11971.005440429692</v>
      </c>
      <c r="M71" s="76">
        <v>27890.64739556249</v>
      </c>
      <c r="N71" s="76">
        <v>17141.99718359375</v>
      </c>
      <c r="O71" s="76">
        <v>54471.016180062499</v>
      </c>
      <c r="P71" s="76">
        <v>2347.8176211121918</v>
      </c>
      <c r="Q71" s="76">
        <v>32.520434379577651</v>
      </c>
      <c r="R71" s="76">
        <v>8151.19855957031</v>
      </c>
      <c r="S71" s="76">
        <v>56925.56416218001</v>
      </c>
      <c r="T71" s="76">
        <v>20067.053773437521</v>
      </c>
      <c r="U71" s="76">
        <v>9974.9573710937511</v>
      </c>
      <c r="V71" s="76">
        <v>80572.057492406224</v>
      </c>
      <c r="W71" s="76">
        <v>5513.2368408203201</v>
      </c>
      <c r="X71" s="76">
        <v>18727.030158818656</v>
      </c>
      <c r="Y71" s="76">
        <v>13305.685718750001</v>
      </c>
      <c r="Z71" s="76">
        <v>407.22833322143555</v>
      </c>
      <c r="AA71" s="76">
        <v>35564.940511718749</v>
      </c>
      <c r="AB71" s="76">
        <v>24319.588814453131</v>
      </c>
      <c r="AC71" s="76">
        <v>32375.255474379032</v>
      </c>
      <c r="AD71" s="76">
        <v>48948.13461718749</v>
      </c>
      <c r="AE71" s="76">
        <v>11454.887808593745</v>
      </c>
      <c r="AF71" s="76">
        <v>15.543342100139082</v>
      </c>
      <c r="AG71" s="76">
        <v>27816.999550781249</v>
      </c>
      <c r="AH71" s="76">
        <v>57006.709132812503</v>
      </c>
      <c r="AI71" s="76">
        <v>13930.89702148437</v>
      </c>
      <c r="AJ71" s="76">
        <v>100.60065283203198</v>
      </c>
      <c r="AK71" s="76">
        <v>2530.7417870644335</v>
      </c>
      <c r="AL71" s="76">
        <v>27069.739791015611</v>
      </c>
      <c r="AM71" s="76">
        <v>23459.154009765629</v>
      </c>
      <c r="AN71" s="76">
        <v>5936.5991699218584</v>
      </c>
      <c r="AO71" s="76">
        <v>53960.738534667973</v>
      </c>
      <c r="AP71" s="76">
        <v>409.51875325848675</v>
      </c>
      <c r="AQ71" s="76">
        <v>56133.558376414068</v>
      </c>
      <c r="AR71" s="76">
        <v>57310.628616210961</v>
      </c>
      <c r="AS71" s="76">
        <v>63799.066191406266</v>
      </c>
      <c r="AT71" s="76">
        <v>16143.793921874996</v>
      </c>
      <c r="AU71" s="76">
        <v>65496.046121392559</v>
      </c>
      <c r="AV71" s="76">
        <v>22669.791039062489</v>
      </c>
      <c r="AW71" s="76">
        <v>4522.456060791018</v>
      </c>
      <c r="AX71" s="76">
        <v>56586.406496582</v>
      </c>
      <c r="AY71" s="76">
        <v>49730.794912078127</v>
      </c>
    </row>
    <row r="72" spans="1:51" x14ac:dyDescent="0.25">
      <c r="A72" s="80">
        <v>43711</v>
      </c>
      <c r="B72" s="81">
        <v>23</v>
      </c>
      <c r="C72" s="76">
        <v>35850.250951171896</v>
      </c>
      <c r="D72" s="76">
        <v>42014.468855468753</v>
      </c>
      <c r="E72" s="76">
        <v>21873.85625884205</v>
      </c>
      <c r="F72" s="76">
        <v>61866.326589843753</v>
      </c>
      <c r="G72" s="76">
        <v>35551.008028519675</v>
      </c>
      <c r="H72" s="76">
        <v>4982.6715995228897</v>
      </c>
      <c r="I72" s="76">
        <v>30182.302846679686</v>
      </c>
      <c r="J72" s="76">
        <v>110.2189025878906</v>
      </c>
      <c r="K72" s="76">
        <v>21882.645181328127</v>
      </c>
      <c r="L72" s="76">
        <v>11215.88150390625</v>
      </c>
      <c r="M72" s="76">
        <v>26870.369256468766</v>
      </c>
      <c r="N72" s="76">
        <v>15516.19097460937</v>
      </c>
      <c r="O72" s="76">
        <v>49182.303603000008</v>
      </c>
      <c r="P72" s="76">
        <v>2250.1029937587623</v>
      </c>
      <c r="Q72" s="76">
        <v>32.148475170135498</v>
      </c>
      <c r="R72" s="76">
        <v>7584.4609619140665</v>
      </c>
      <c r="S72" s="76">
        <v>53398.277214914386</v>
      </c>
      <c r="T72" s="76">
        <v>17667.433539062498</v>
      </c>
      <c r="U72" s="76">
        <v>8816.5683906250106</v>
      </c>
      <c r="V72" s="76">
        <v>73542.290191499982</v>
      </c>
      <c r="W72" s="76">
        <v>5332.3798828125</v>
      </c>
      <c r="X72" s="76">
        <v>17220.202009484736</v>
      </c>
      <c r="Y72" s="76">
        <v>12616.58180859375</v>
      </c>
      <c r="Z72" s="76">
        <v>416.72943536987304</v>
      </c>
      <c r="AA72" s="76">
        <v>32451.510404296896</v>
      </c>
      <c r="AB72" s="76">
        <v>21162.421193359391</v>
      </c>
      <c r="AC72" s="76">
        <v>29164.278736902805</v>
      </c>
      <c r="AD72" s="76">
        <v>45252.815632812504</v>
      </c>
      <c r="AE72" s="76">
        <v>10831.073976562488</v>
      </c>
      <c r="AF72" s="76">
        <v>15.543342100139082</v>
      </c>
      <c r="AG72" s="76">
        <v>25932.073718749998</v>
      </c>
      <c r="AH72" s="76">
        <v>52872.112085937501</v>
      </c>
      <c r="AI72" s="76">
        <v>12023.884228515619</v>
      </c>
      <c r="AJ72" s="76">
        <v>95.044885009766119</v>
      </c>
      <c r="AK72" s="76">
        <v>2322.3983943453122</v>
      </c>
      <c r="AL72" s="76">
        <v>25174.340353515621</v>
      </c>
      <c r="AM72" s="76">
        <v>21484.927917968744</v>
      </c>
      <c r="AN72" s="76">
        <v>5282.27392578125</v>
      </c>
      <c r="AO72" s="76">
        <v>49643.270046874997</v>
      </c>
      <c r="AP72" s="76">
        <v>388.04111286620383</v>
      </c>
      <c r="AQ72" s="76">
        <v>50114.904942601563</v>
      </c>
      <c r="AR72" s="76">
        <v>53232.167745117178</v>
      </c>
      <c r="AS72" s="76">
        <v>58810.924173828149</v>
      </c>
      <c r="AT72" s="76">
        <v>15241.235441406257</v>
      </c>
      <c r="AU72" s="76">
        <v>59969.328193658177</v>
      </c>
      <c r="AV72" s="76">
        <v>21025.770406249994</v>
      </c>
      <c r="AW72" s="76">
        <v>4257.8915788574241</v>
      </c>
      <c r="AX72" s="76">
        <v>52533.881950683593</v>
      </c>
      <c r="AY72" s="76">
        <v>44783.613819062484</v>
      </c>
    </row>
    <row r="73" spans="1:51" x14ac:dyDescent="0.25">
      <c r="A73" s="80">
        <v>43711</v>
      </c>
      <c r="B73" s="81">
        <v>24</v>
      </c>
      <c r="C73" s="76">
        <v>31519.895943359374</v>
      </c>
      <c r="D73" s="76">
        <v>37473.602835937505</v>
      </c>
      <c r="E73" s="76">
        <v>18931.054540092031</v>
      </c>
      <c r="F73" s="76">
        <v>53510.710929687499</v>
      </c>
      <c r="G73" s="76">
        <v>30755.620447117115</v>
      </c>
      <c r="H73" s="76">
        <v>5405.5832792416404</v>
      </c>
      <c r="I73" s="76">
        <v>26655.229340332029</v>
      </c>
      <c r="J73" s="76">
        <v>91.391098022460909</v>
      </c>
      <c r="K73" s="76">
        <v>19322.262084734371</v>
      </c>
      <c r="L73" s="76">
        <v>9867.7897578125085</v>
      </c>
      <c r="M73" s="76">
        <v>26117.635082203109</v>
      </c>
      <c r="N73" s="76">
        <v>14270.34754882812</v>
      </c>
      <c r="O73" s="76">
        <v>43122.243662875</v>
      </c>
      <c r="P73" s="76">
        <v>2199.6021498942464</v>
      </c>
      <c r="Q73" s="76">
        <v>31.92604207992553</v>
      </c>
      <c r="R73" s="76">
        <v>6437.9220458984382</v>
      </c>
      <c r="S73" s="76">
        <v>46933.778591867493</v>
      </c>
      <c r="T73" s="76">
        <v>15290.149703124998</v>
      </c>
      <c r="U73" s="76">
        <v>7594.9613115234297</v>
      </c>
      <c r="V73" s="76">
        <v>62611.1309061875</v>
      </c>
      <c r="W73" s="76">
        <v>4892.2064941406097</v>
      </c>
      <c r="X73" s="76">
        <v>14907.448830952937</v>
      </c>
      <c r="Y73" s="76">
        <v>11901.701476562501</v>
      </c>
      <c r="Z73" s="76">
        <v>389.58360184936521</v>
      </c>
      <c r="AA73" s="76">
        <v>28201.743126953137</v>
      </c>
      <c r="AB73" s="76">
        <v>18715.118921875008</v>
      </c>
      <c r="AC73" s="76">
        <v>25612.746902548301</v>
      </c>
      <c r="AD73" s="76">
        <v>38532.384464843752</v>
      </c>
      <c r="AE73" s="76">
        <v>9802.8314335937648</v>
      </c>
      <c r="AF73" s="76">
        <v>15.543342100139082</v>
      </c>
      <c r="AG73" s="76">
        <v>21990.213992187499</v>
      </c>
      <c r="AH73" s="76">
        <v>42093.964894531251</v>
      </c>
      <c r="AI73" s="76">
        <v>11102.54106445312</v>
      </c>
      <c r="AJ73" s="76">
        <v>78.710676269530779</v>
      </c>
      <c r="AK73" s="76">
        <v>2613.9209420307607</v>
      </c>
      <c r="AL73" s="76">
        <v>21522.540169921871</v>
      </c>
      <c r="AM73" s="76">
        <v>18540.841296875013</v>
      </c>
      <c r="AN73" s="76">
        <v>4221.3771972656195</v>
      </c>
      <c r="AO73" s="76">
        <v>43355.645384765623</v>
      </c>
      <c r="AP73" s="76">
        <v>320.02047901056426</v>
      </c>
      <c r="AQ73" s="76">
        <v>45081.339406031257</v>
      </c>
      <c r="AR73" s="76">
        <v>47225.763975585927</v>
      </c>
      <c r="AS73" s="76">
        <v>50854.042689453119</v>
      </c>
      <c r="AT73" s="76">
        <v>14287.558593749985</v>
      </c>
      <c r="AU73" s="76">
        <v>51967.930740533178</v>
      </c>
      <c r="AV73" s="76">
        <v>11784.675639892583</v>
      </c>
      <c r="AW73" s="76">
        <v>6015.4890521594234</v>
      </c>
      <c r="AX73" s="76">
        <v>44955.918291015601</v>
      </c>
      <c r="AY73" s="76">
        <v>40153.222831562511</v>
      </c>
    </row>
    <row r="74" spans="1:51" x14ac:dyDescent="0.25">
      <c r="A74" s="80">
        <v>43712</v>
      </c>
      <c r="B74" s="81">
        <v>1</v>
      </c>
      <c r="C74" s="76">
        <v>27583.580966796879</v>
      </c>
      <c r="D74" s="76">
        <v>31794.719046875009</v>
      </c>
      <c r="E74" s="76">
        <v>16017.030282279547</v>
      </c>
      <c r="F74" s="76">
        <v>46418.409777343753</v>
      </c>
      <c r="G74" s="76">
        <v>26237.929284069571</v>
      </c>
      <c r="H74" s="76">
        <v>5668.2616229916403</v>
      </c>
      <c r="I74" s="76">
        <v>23068.509071777356</v>
      </c>
      <c r="J74" s="76">
        <v>77.27448654174799</v>
      </c>
      <c r="K74" s="76">
        <v>16519.169222328128</v>
      </c>
      <c r="L74" s="76">
        <v>9337.4307021484365</v>
      </c>
      <c r="M74" s="76">
        <v>24629.759192999998</v>
      </c>
      <c r="N74" s="76">
        <v>13212.662251953141</v>
      </c>
      <c r="O74" s="76">
        <v>37255.851150195303</v>
      </c>
      <c r="P74" s="76">
        <v>2098.9182695427753</v>
      </c>
      <c r="Q74" s="76">
        <v>31.074188232421882</v>
      </c>
      <c r="R74" s="76">
        <v>5259.728271484375</v>
      </c>
      <c r="S74" s="76">
        <v>39553.968884836257</v>
      </c>
      <c r="T74" s="76">
        <v>13489.356178710928</v>
      </c>
      <c r="U74" s="76">
        <v>6609.1754013671798</v>
      </c>
      <c r="V74" s="76">
        <v>52496.802356687498</v>
      </c>
      <c r="W74" s="76">
        <v>4578.3498046874993</v>
      </c>
      <c r="X74" s="76">
        <v>13486.919464502736</v>
      </c>
      <c r="Y74" s="76">
        <v>12312.425011718751</v>
      </c>
      <c r="Z74" s="76">
        <v>407.5841503112793</v>
      </c>
      <c r="AA74" s="76">
        <v>23102.29327343751</v>
      </c>
      <c r="AB74" s="76">
        <v>16817.964869140618</v>
      </c>
      <c r="AC74" s="76">
        <v>22247.730983381996</v>
      </c>
      <c r="AD74" s="76">
        <v>31953.60311328125</v>
      </c>
      <c r="AE74" s="76">
        <v>8876.0532324218639</v>
      </c>
      <c r="AF74" s="76">
        <v>15.543342100139082</v>
      </c>
      <c r="AG74" s="76">
        <v>18266.426984375001</v>
      </c>
      <c r="AH74" s="76">
        <v>32587.880984374995</v>
      </c>
      <c r="AI74" s="76">
        <v>9837.0608886718801</v>
      </c>
      <c r="AJ74" s="76">
        <v>69.785056152345078</v>
      </c>
      <c r="AK74" s="76">
        <v>3331.1472230650206</v>
      </c>
      <c r="AL74" s="76">
        <v>17466.729257812513</v>
      </c>
      <c r="AM74" s="76">
        <v>15643.054142578088</v>
      </c>
      <c r="AN74" s="76">
        <v>3249.8699707031096</v>
      </c>
      <c r="AO74" s="76">
        <v>37154.806406738273</v>
      </c>
      <c r="AP74" s="76">
        <v>302.81524870301695</v>
      </c>
      <c r="AQ74" s="76">
        <v>40380.456439968737</v>
      </c>
      <c r="AR74" s="76">
        <v>40445.4817578125</v>
      </c>
      <c r="AS74" s="76">
        <v>41844.011880859383</v>
      </c>
      <c r="AT74" s="76">
        <v>13017.14028515626</v>
      </c>
      <c r="AU74" s="76">
        <v>44994.483736626949</v>
      </c>
      <c r="AV74" s="76">
        <v>22637.434687499994</v>
      </c>
      <c r="AW74" s="76">
        <v>6484.6574503564407</v>
      </c>
      <c r="AX74" s="76">
        <v>36462.098874511728</v>
      </c>
      <c r="AY74" s="76">
        <v>36169.285452484379</v>
      </c>
    </row>
    <row r="75" spans="1:51" x14ac:dyDescent="0.25">
      <c r="A75" s="80">
        <v>43712</v>
      </c>
      <c r="B75" s="81">
        <v>2</v>
      </c>
      <c r="C75" s="76">
        <v>25311.081296875007</v>
      </c>
      <c r="D75" s="76">
        <v>27917.450281249996</v>
      </c>
      <c r="E75" s="76">
        <v>13855.493016654547</v>
      </c>
      <c r="F75" s="76">
        <v>41298.026107421872</v>
      </c>
      <c r="G75" s="76">
        <v>23204.994881262275</v>
      </c>
      <c r="H75" s="76">
        <v>5512.2610485385212</v>
      </c>
      <c r="I75" s="76">
        <v>20841.155768066401</v>
      </c>
      <c r="J75" s="76">
        <v>70.587886810302692</v>
      </c>
      <c r="K75" s="76">
        <v>14359.295651195309</v>
      </c>
      <c r="L75" s="76">
        <v>9043.8154492187386</v>
      </c>
      <c r="M75" s="76">
        <v>23288.451341765638</v>
      </c>
      <c r="N75" s="76">
        <v>12781.24257226563</v>
      </c>
      <c r="O75" s="76">
        <v>32544.173499257846</v>
      </c>
      <c r="P75" s="76">
        <v>1930.380186949443</v>
      </c>
      <c r="Q75" s="76">
        <v>29.48977327346801</v>
      </c>
      <c r="R75" s="76">
        <v>4419.0179138183594</v>
      </c>
      <c r="S75" s="76">
        <v>33383.844425851872</v>
      </c>
      <c r="T75" s="76">
        <v>12383.620275390627</v>
      </c>
      <c r="U75" s="76">
        <v>6054.4281757812496</v>
      </c>
      <c r="V75" s="76">
        <v>44943.951280625006</v>
      </c>
      <c r="W75" s="76">
        <v>4118.6640136718697</v>
      </c>
      <c r="X75" s="76">
        <v>13216.908098301192</v>
      </c>
      <c r="Y75" s="76">
        <v>11238.802062499999</v>
      </c>
      <c r="Z75" s="76">
        <v>410.50090021972653</v>
      </c>
      <c r="AA75" s="76">
        <v>19789.865540039042</v>
      </c>
      <c r="AB75" s="76">
        <v>15431.132657226581</v>
      </c>
      <c r="AC75" s="76">
        <v>20167.140292878335</v>
      </c>
      <c r="AD75" s="76">
        <v>27331.618453125004</v>
      </c>
      <c r="AE75" s="76">
        <v>7882.717739257816</v>
      </c>
      <c r="AF75" s="76">
        <v>15.543342100139082</v>
      </c>
      <c r="AG75" s="76">
        <v>15897.947171874997</v>
      </c>
      <c r="AH75" s="76">
        <v>26204.018695312494</v>
      </c>
      <c r="AI75" s="76">
        <v>8943.1288085937595</v>
      </c>
      <c r="AJ75" s="76">
        <v>72.36894482421809</v>
      </c>
      <c r="AK75" s="76">
        <v>3363.8601150750883</v>
      </c>
      <c r="AL75" s="76">
        <v>14506.81636328125</v>
      </c>
      <c r="AM75" s="76">
        <v>13604.365261718762</v>
      </c>
      <c r="AN75" s="76">
        <v>2515.0208007812512</v>
      </c>
      <c r="AO75" s="76">
        <v>32311.89936132812</v>
      </c>
      <c r="AP75" s="76">
        <v>216.65935147651709</v>
      </c>
      <c r="AQ75" s="76">
        <v>37052.177111210927</v>
      </c>
      <c r="AR75" s="76">
        <v>35450.224838867201</v>
      </c>
      <c r="AS75" s="76">
        <v>34961.389398437481</v>
      </c>
      <c r="AT75" s="76">
        <v>12105.677449218747</v>
      </c>
      <c r="AU75" s="76">
        <v>39674.667865533185</v>
      </c>
      <c r="AV75" s="76">
        <v>19124.987664062493</v>
      </c>
      <c r="AW75" s="76">
        <v>6049.8835515649489</v>
      </c>
      <c r="AX75" s="76">
        <v>30087.594390869137</v>
      </c>
      <c r="AY75" s="76">
        <v>33714.617593609386</v>
      </c>
    </row>
    <row r="76" spans="1:51" x14ac:dyDescent="0.25">
      <c r="A76" s="80">
        <v>43712</v>
      </c>
      <c r="B76" s="81">
        <v>3</v>
      </c>
      <c r="C76" s="76">
        <v>23825.869169921894</v>
      </c>
      <c r="D76" s="76">
        <v>25774.450085937504</v>
      </c>
      <c r="E76" s="76">
        <v>12713.250038138918</v>
      </c>
      <c r="F76" s="76">
        <v>38836.221076171874</v>
      </c>
      <c r="G76" s="76">
        <v>21912.970024557493</v>
      </c>
      <c r="H76" s="76">
        <v>5382.1098726478895</v>
      </c>
      <c r="I76" s="76">
        <v>19495.448833984392</v>
      </c>
      <c r="J76" s="76">
        <v>67.1084175109863</v>
      </c>
      <c r="K76" s="76">
        <v>13164.011594171861</v>
      </c>
      <c r="L76" s="76">
        <v>8524.1167910156146</v>
      </c>
      <c r="M76" s="76">
        <v>22492.080928484371</v>
      </c>
      <c r="N76" s="76">
        <v>12395.03456445313</v>
      </c>
      <c r="O76" s="76">
        <v>30367.271919125</v>
      </c>
      <c r="P76" s="76">
        <v>1892.4549765736906</v>
      </c>
      <c r="Q76" s="76">
        <v>29.28498840332032</v>
      </c>
      <c r="R76" s="76">
        <v>4017.4172973632817</v>
      </c>
      <c r="S76" s="76">
        <v>29904.162347726884</v>
      </c>
      <c r="T76" s="76">
        <v>11808.60715136719</v>
      </c>
      <c r="U76" s="76">
        <v>5922.9126357421901</v>
      </c>
      <c r="V76" s="76">
        <v>41344.687629046864</v>
      </c>
      <c r="W76" s="76">
        <v>3979.89753417969</v>
      </c>
      <c r="X76" s="76">
        <v>12638.770008110192</v>
      </c>
      <c r="Y76" s="76">
        <v>10835.82901171875</v>
      </c>
      <c r="Z76" s="76">
        <v>419.79357259521481</v>
      </c>
      <c r="AA76" s="76">
        <v>18226.154614257823</v>
      </c>
      <c r="AB76" s="76">
        <v>14756.75657324219</v>
      </c>
      <c r="AC76" s="76">
        <v>19143.312453157956</v>
      </c>
      <c r="AD76" s="76">
        <v>24794.181414062496</v>
      </c>
      <c r="AE76" s="76">
        <v>6995.2379550781525</v>
      </c>
      <c r="AF76" s="76">
        <v>15.543342100139082</v>
      </c>
      <c r="AG76" s="76">
        <v>14041.611386718751</v>
      </c>
      <c r="AH76" s="76">
        <v>24449.06926953125</v>
      </c>
      <c r="AI76" s="76">
        <v>8284.833984375</v>
      </c>
      <c r="AJ76" s="76">
        <v>75.722574707029821</v>
      </c>
      <c r="AK76" s="76">
        <v>3199.3205375232023</v>
      </c>
      <c r="AL76" s="76">
        <v>12569.349250976549</v>
      </c>
      <c r="AM76" s="76">
        <v>12061.037176757829</v>
      </c>
      <c r="AN76" s="76">
        <v>2143.8137695312607</v>
      </c>
      <c r="AO76" s="76">
        <v>29412.188840332026</v>
      </c>
      <c r="AP76" s="76">
        <v>216.95791802496319</v>
      </c>
      <c r="AQ76" s="76">
        <v>34794.511344999992</v>
      </c>
      <c r="AR76" s="76">
        <v>32389.113641113265</v>
      </c>
      <c r="AS76" s="76">
        <v>31190.827758789063</v>
      </c>
      <c r="AT76" s="76">
        <v>11689.934683593754</v>
      </c>
      <c r="AU76" s="76">
        <v>36381.814025689455</v>
      </c>
      <c r="AV76" s="76">
        <v>17181.673132812499</v>
      </c>
      <c r="AW76" s="76">
        <v>4374.2795441577155</v>
      </c>
      <c r="AX76" s="76">
        <v>26593.617033691404</v>
      </c>
      <c r="AY76" s="76">
        <v>32123.2207866719</v>
      </c>
    </row>
    <row r="77" spans="1:51" x14ac:dyDescent="0.25">
      <c r="A77" s="80">
        <v>43712</v>
      </c>
      <c r="B77" s="81">
        <v>4</v>
      </c>
      <c r="C77" s="76">
        <v>23050.595265625008</v>
      </c>
      <c r="D77" s="76">
        <v>24485.256386718753</v>
      </c>
      <c r="E77" s="76">
        <v>12354.686874076411</v>
      </c>
      <c r="F77" s="76">
        <v>37634.313181640617</v>
      </c>
      <c r="G77" s="76">
        <v>21298.503326245584</v>
      </c>
      <c r="H77" s="76">
        <v>5205.2587010697644</v>
      </c>
      <c r="I77" s="76">
        <v>18852.162682617207</v>
      </c>
      <c r="J77" s="76">
        <v>62.700524330139103</v>
      </c>
      <c r="K77" s="76">
        <v>12382.035324460929</v>
      </c>
      <c r="L77" s="76">
        <v>8305.7707861328145</v>
      </c>
      <c r="M77" s="76">
        <v>22516.743208765653</v>
      </c>
      <c r="N77" s="76">
        <v>11666.77019921875</v>
      </c>
      <c r="O77" s="76">
        <v>29481.700810875009</v>
      </c>
      <c r="P77" s="76">
        <v>1921.1363253237491</v>
      </c>
      <c r="Q77" s="76">
        <v>29.01691818237305</v>
      </c>
      <c r="R77" s="76">
        <v>3797.0145751953132</v>
      </c>
      <c r="S77" s="76">
        <v>27914.341288156575</v>
      </c>
      <c r="T77" s="76">
        <v>11524.038010742179</v>
      </c>
      <c r="U77" s="76">
        <v>5797.6740087890603</v>
      </c>
      <c r="V77" s="76">
        <v>39179.319997421902</v>
      </c>
      <c r="W77" s="76">
        <v>3922.5531249999999</v>
      </c>
      <c r="X77" s="76">
        <v>11677.423133561802</v>
      </c>
      <c r="Y77" s="76">
        <v>10967.421664062502</v>
      </c>
      <c r="Z77" s="76">
        <v>428.74840453491214</v>
      </c>
      <c r="AA77" s="76">
        <v>16631.378012695324</v>
      </c>
      <c r="AB77" s="76">
        <v>14658.393851562501</v>
      </c>
      <c r="AC77" s="76">
        <v>18661.662482627686</v>
      </c>
      <c r="AD77" s="76">
        <v>23642.255986328128</v>
      </c>
      <c r="AE77" s="76">
        <v>6921.717375000002</v>
      </c>
      <c r="AF77" s="76">
        <v>15.543342100139082</v>
      </c>
      <c r="AG77" s="76">
        <v>13147.56366796875</v>
      </c>
      <c r="AH77" s="76">
        <v>23335.014011718751</v>
      </c>
      <c r="AI77" s="76">
        <v>7963.0254882812606</v>
      </c>
      <c r="AJ77" s="76">
        <v>71.339876220702934</v>
      </c>
      <c r="AK77" s="76">
        <v>3200.0342617434317</v>
      </c>
      <c r="AL77" s="76">
        <v>11402.543086914049</v>
      </c>
      <c r="AM77" s="76">
        <v>11431.106221679702</v>
      </c>
      <c r="AN77" s="76">
        <v>1979.93945312501</v>
      </c>
      <c r="AO77" s="76">
        <v>27775.354055175776</v>
      </c>
      <c r="AP77" s="76">
        <v>250.03244098610966</v>
      </c>
      <c r="AQ77" s="76">
        <v>33745.698222906256</v>
      </c>
      <c r="AR77" s="76">
        <v>30878.443105468756</v>
      </c>
      <c r="AS77" s="76">
        <v>29346.474634765629</v>
      </c>
      <c r="AT77" s="76">
        <v>11600.882101562493</v>
      </c>
      <c r="AU77" s="76">
        <v>34903.795652642555</v>
      </c>
      <c r="AV77" s="76">
        <v>16305.128292968753</v>
      </c>
      <c r="AW77" s="76">
        <v>4005.3294594612121</v>
      </c>
      <c r="AX77" s="76">
        <v>25254.054855957045</v>
      </c>
      <c r="AY77" s="76">
        <v>31298.007676359404</v>
      </c>
    </row>
    <row r="78" spans="1:51" x14ac:dyDescent="0.25">
      <c r="A78" s="80">
        <v>43712</v>
      </c>
      <c r="B78" s="81">
        <v>5</v>
      </c>
      <c r="C78" s="76">
        <v>23004.545955078131</v>
      </c>
      <c r="D78" s="76">
        <v>24186.649996093747</v>
      </c>
      <c r="E78" s="76">
        <v>12250.419911185783</v>
      </c>
      <c r="F78" s="76">
        <v>37223.792322265639</v>
      </c>
      <c r="G78" s="76">
        <v>20669.330404945798</v>
      </c>
      <c r="H78" s="76">
        <v>5443.7520205228775</v>
      </c>
      <c r="I78" s="76">
        <v>18678.055903808607</v>
      </c>
      <c r="J78" s="76">
        <v>63.618233680724998</v>
      </c>
      <c r="K78" s="76">
        <v>12389.126975445311</v>
      </c>
      <c r="L78" s="76">
        <v>8247.748974609387</v>
      </c>
      <c r="M78" s="76">
        <v>22483.114217578128</v>
      </c>
      <c r="N78" s="76">
        <v>11497.78560351562</v>
      </c>
      <c r="O78" s="76">
        <v>29307.89557846875</v>
      </c>
      <c r="P78" s="76">
        <v>1992.0890326699312</v>
      </c>
      <c r="Q78" s="76">
        <v>28.555090427398682</v>
      </c>
      <c r="R78" s="76">
        <v>3750.3275756835947</v>
      </c>
      <c r="S78" s="76">
        <v>27321.571226633114</v>
      </c>
      <c r="T78" s="76">
        <v>11530.77765332032</v>
      </c>
      <c r="U78" s="76">
        <v>5552.0650029296803</v>
      </c>
      <c r="V78" s="76">
        <v>37861.606191765626</v>
      </c>
      <c r="W78" s="76">
        <v>3899.3592529296902</v>
      </c>
      <c r="X78" s="76">
        <v>11394.577942493164</v>
      </c>
      <c r="Y78" s="76">
        <v>11713.8822265625</v>
      </c>
      <c r="Z78" s="76">
        <v>419.6928613830566</v>
      </c>
      <c r="AA78" s="76">
        <v>16272.377808593737</v>
      </c>
      <c r="AB78" s="76">
        <v>14601.693762695329</v>
      </c>
      <c r="AC78" s="76">
        <v>18607.305937527948</v>
      </c>
      <c r="AD78" s="76">
        <v>23284.104394531259</v>
      </c>
      <c r="AE78" s="76">
        <v>6803.7993525390511</v>
      </c>
      <c r="AF78" s="76">
        <v>15.543342100139082</v>
      </c>
      <c r="AG78" s="76">
        <v>13000.086656250001</v>
      </c>
      <c r="AH78" s="76">
        <v>23180.241894531246</v>
      </c>
      <c r="AI78" s="76">
        <v>7889.5878662109399</v>
      </c>
      <c r="AJ78" s="76">
        <v>72.509912841796961</v>
      </c>
      <c r="AK78" s="76">
        <v>3254.7260272344133</v>
      </c>
      <c r="AL78" s="76">
        <v>11232.421342773439</v>
      </c>
      <c r="AM78" s="76">
        <v>11067.239132812498</v>
      </c>
      <c r="AN78" s="76">
        <v>1906.5538085937596</v>
      </c>
      <c r="AO78" s="76">
        <v>27419.773916992199</v>
      </c>
      <c r="AP78" s="76">
        <v>213.19261521842583</v>
      </c>
      <c r="AQ78" s="76">
        <v>33237.22341114845</v>
      </c>
      <c r="AR78" s="76">
        <v>30466.73472607421</v>
      </c>
      <c r="AS78" s="76">
        <v>28833.380870117187</v>
      </c>
      <c r="AT78" s="76">
        <v>11536.804664062496</v>
      </c>
      <c r="AU78" s="76">
        <v>34502.185297173826</v>
      </c>
      <c r="AV78" s="76">
        <v>15946.315214843746</v>
      </c>
      <c r="AW78" s="76">
        <v>3049.0545112915042</v>
      </c>
      <c r="AX78" s="76">
        <v>24698.417961425792</v>
      </c>
      <c r="AY78" s="76">
        <v>31371.98593751563</v>
      </c>
    </row>
    <row r="79" spans="1:51" x14ac:dyDescent="0.25">
      <c r="A79" s="80">
        <v>43712</v>
      </c>
      <c r="B79" s="81">
        <v>6</v>
      </c>
      <c r="C79" s="76">
        <v>23720.077810546889</v>
      </c>
      <c r="D79" s="76">
        <v>25611.940714843749</v>
      </c>
      <c r="E79" s="76">
        <v>12861.674315482669</v>
      </c>
      <c r="F79" s="76">
        <v>38437.587332031253</v>
      </c>
      <c r="G79" s="76">
        <v>22374.862659431623</v>
      </c>
      <c r="H79" s="76">
        <v>5466.5940625541316</v>
      </c>
      <c r="I79" s="76">
        <v>19594.138375488277</v>
      </c>
      <c r="J79" s="76">
        <v>63.875943183898997</v>
      </c>
      <c r="K79" s="76">
        <v>12876.003520484381</v>
      </c>
      <c r="L79" s="76">
        <v>8580.4324746093716</v>
      </c>
      <c r="M79" s="76">
        <v>25563.434844593758</v>
      </c>
      <c r="N79" s="76">
        <v>9682.286279296879</v>
      </c>
      <c r="O79" s="76">
        <v>30679.806935242177</v>
      </c>
      <c r="P79" s="76">
        <v>2220.3150843003968</v>
      </c>
      <c r="Q79" s="76">
        <v>28.703771114349372</v>
      </c>
      <c r="R79" s="76">
        <v>4051.3459533691412</v>
      </c>
      <c r="S79" s="76">
        <v>28979.883141672188</v>
      </c>
      <c r="T79" s="76">
        <v>12059.68303808595</v>
      </c>
      <c r="U79" s="76">
        <v>5807.2914707031205</v>
      </c>
      <c r="V79" s="76">
        <v>39647.535000999997</v>
      </c>
      <c r="W79" s="76">
        <v>3737.5909667968699</v>
      </c>
      <c r="X79" s="76">
        <v>12117.064743590036</v>
      </c>
      <c r="Y79" s="76">
        <v>11951.629175781249</v>
      </c>
      <c r="Z79" s="76">
        <v>425.52744486083986</v>
      </c>
      <c r="AA79" s="76">
        <v>17378.589421875</v>
      </c>
      <c r="AB79" s="76">
        <v>15189.81529101561</v>
      </c>
      <c r="AC79" s="76">
        <v>19002.897869251683</v>
      </c>
      <c r="AD79" s="76">
        <v>24606.632607421878</v>
      </c>
      <c r="AE79" s="76">
        <v>7339.4198925781211</v>
      </c>
      <c r="AF79" s="76">
        <v>15.543342100139082</v>
      </c>
      <c r="AG79" s="76">
        <v>13828.885164062498</v>
      </c>
      <c r="AH79" s="76">
        <v>25468.031101562505</v>
      </c>
      <c r="AI79" s="76">
        <v>8182.2317382812507</v>
      </c>
      <c r="AJ79" s="76">
        <v>73.11491650390559</v>
      </c>
      <c r="AK79" s="76">
        <v>3313.8608839280373</v>
      </c>
      <c r="AL79" s="76">
        <v>11924.708812499999</v>
      </c>
      <c r="AM79" s="76">
        <v>11360.30561621093</v>
      </c>
      <c r="AN79" s="76">
        <v>2197.9000976562493</v>
      </c>
      <c r="AO79" s="76">
        <v>28626.154707519541</v>
      </c>
      <c r="AP79" s="76">
        <v>223.78852937429249</v>
      </c>
      <c r="AQ79" s="76">
        <v>34114.613991117192</v>
      </c>
      <c r="AR79" s="76">
        <v>31770.929931640625</v>
      </c>
      <c r="AS79" s="76">
        <v>30791.013342773447</v>
      </c>
      <c r="AT79" s="76">
        <v>11663.780355468753</v>
      </c>
      <c r="AU79" s="76">
        <v>35783.103017876943</v>
      </c>
      <c r="AV79" s="76">
        <v>17367.034976562503</v>
      </c>
      <c r="AW79" s="76">
        <v>2380.5766083276376</v>
      </c>
      <c r="AX79" s="76">
        <v>26147.189952392589</v>
      </c>
      <c r="AY79" s="76">
        <v>32213.535815859403</v>
      </c>
    </row>
    <row r="80" spans="1:51" x14ac:dyDescent="0.25">
      <c r="A80" s="80">
        <v>43712</v>
      </c>
      <c r="B80" s="81">
        <v>7</v>
      </c>
      <c r="C80" s="76">
        <v>28569.125130859375</v>
      </c>
      <c r="D80" s="76">
        <v>31240.77383984375</v>
      </c>
      <c r="E80" s="76">
        <v>16951.04504790455</v>
      </c>
      <c r="F80" s="76">
        <v>48854.730558593757</v>
      </c>
      <c r="G80" s="76">
        <v>28179.308685416865</v>
      </c>
      <c r="H80" s="76">
        <v>5563.7812094447581</v>
      </c>
      <c r="I80" s="76">
        <v>23938.935752929683</v>
      </c>
      <c r="J80" s="76">
        <v>72.206468582153292</v>
      </c>
      <c r="K80" s="76">
        <v>15454.921411812509</v>
      </c>
      <c r="L80" s="76">
        <v>9640.5990126953056</v>
      </c>
      <c r="M80" s="76">
        <v>28453.509691109379</v>
      </c>
      <c r="N80" s="76">
        <v>11869.003677734381</v>
      </c>
      <c r="O80" s="76">
        <v>37360.697465226549</v>
      </c>
      <c r="P80" s="76">
        <v>2465.3478508834482</v>
      </c>
      <c r="Q80" s="76">
        <v>29.065560340881341</v>
      </c>
      <c r="R80" s="76">
        <v>5465.2111083984319</v>
      </c>
      <c r="S80" s="76">
        <v>36210.767142648765</v>
      </c>
      <c r="T80" s="76">
        <v>14243.41290332031</v>
      </c>
      <c r="U80" s="76">
        <v>7648.7332392578101</v>
      </c>
      <c r="V80" s="76">
        <v>52519.627204124998</v>
      </c>
      <c r="W80" s="76">
        <v>4054.3724121093696</v>
      </c>
      <c r="X80" s="76">
        <v>13360.118887444645</v>
      </c>
      <c r="Y80" s="76">
        <v>13938.218546874999</v>
      </c>
      <c r="Z80" s="76">
        <v>407.74643724365228</v>
      </c>
      <c r="AA80" s="76">
        <v>22595.527934570317</v>
      </c>
      <c r="AB80" s="76">
        <v>18827.281224609371</v>
      </c>
      <c r="AC80" s="76">
        <v>23407.347475552033</v>
      </c>
      <c r="AD80" s="76">
        <v>32288.901546875</v>
      </c>
      <c r="AE80" s="76">
        <v>8058.9320556640587</v>
      </c>
      <c r="AF80" s="76">
        <v>15.543342100139082</v>
      </c>
      <c r="AG80" s="76">
        <v>18065.258414062504</v>
      </c>
      <c r="AH80" s="76">
        <v>33452.472441406244</v>
      </c>
      <c r="AI80" s="76">
        <v>9509.8753417968801</v>
      </c>
      <c r="AJ80" s="76">
        <v>80.559905273436925</v>
      </c>
      <c r="AK80" s="76">
        <v>3350.1873254389379</v>
      </c>
      <c r="AL80" s="76">
        <v>14977.4501953125</v>
      </c>
      <c r="AM80" s="76">
        <v>14777.306378906263</v>
      </c>
      <c r="AN80" s="76">
        <v>3378.9695800781396</v>
      </c>
      <c r="AO80" s="76">
        <v>35747.022180664062</v>
      </c>
      <c r="AP80" s="76">
        <v>338.25918131475441</v>
      </c>
      <c r="AQ80" s="76">
        <v>39466.198619093746</v>
      </c>
      <c r="AR80" s="76">
        <v>38564.610373046875</v>
      </c>
      <c r="AS80" s="76">
        <v>39168.765292968761</v>
      </c>
      <c r="AT80" s="76">
        <v>13134.087261718742</v>
      </c>
      <c r="AU80" s="76">
        <v>46005.692236626928</v>
      </c>
      <c r="AV80" s="76">
        <v>21526.550777343749</v>
      </c>
      <c r="AW80" s="76">
        <v>2815.6384229663086</v>
      </c>
      <c r="AX80" s="76">
        <v>32903.013244628906</v>
      </c>
      <c r="AY80" s="76">
        <v>38095.551700953147</v>
      </c>
    </row>
    <row r="81" spans="1:51" x14ac:dyDescent="0.25">
      <c r="A81" s="80">
        <v>43712</v>
      </c>
      <c r="B81" s="81">
        <v>8</v>
      </c>
      <c r="C81" s="76">
        <v>33974.297640625002</v>
      </c>
      <c r="D81" s="76">
        <v>35813.686761718753</v>
      </c>
      <c r="E81" s="76">
        <v>18224.864227592032</v>
      </c>
      <c r="F81" s="76">
        <v>58877.767578125</v>
      </c>
      <c r="G81" s="76">
        <v>31050.812982067891</v>
      </c>
      <c r="H81" s="76">
        <v>6275.1545041478776</v>
      </c>
      <c r="I81" s="76">
        <v>30765.053616210935</v>
      </c>
      <c r="J81" s="76">
        <v>87.356426239013715</v>
      </c>
      <c r="K81" s="76">
        <v>18529.914836531239</v>
      </c>
      <c r="L81" s="76">
        <v>10163.853882812518</v>
      </c>
      <c r="M81" s="76">
        <v>31866.279536031245</v>
      </c>
      <c r="N81" s="76">
        <v>12085.25254101563</v>
      </c>
      <c r="O81" s="76">
        <v>46132.081127710939</v>
      </c>
      <c r="P81" s="76">
        <v>2545.3459662091368</v>
      </c>
      <c r="Q81" s="76">
        <v>30.41478347778321</v>
      </c>
      <c r="R81" s="76">
        <v>5396.6794189453167</v>
      </c>
      <c r="S81" s="76">
        <v>40822.264716867503</v>
      </c>
      <c r="T81" s="76">
        <v>14467.377066406241</v>
      </c>
      <c r="U81" s="76">
        <v>7222.9676318359407</v>
      </c>
      <c r="V81" s="76">
        <v>57698.831043750004</v>
      </c>
      <c r="W81" s="76">
        <v>4178.3034423828203</v>
      </c>
      <c r="X81" s="76">
        <v>15945.092230311668</v>
      </c>
      <c r="Y81" s="76">
        <v>15930.63887109375</v>
      </c>
      <c r="Z81" s="76">
        <v>423.03434244384766</v>
      </c>
      <c r="AA81" s="76">
        <v>25784.313275390617</v>
      </c>
      <c r="AB81" s="76">
        <v>25191.404035156269</v>
      </c>
      <c r="AC81" s="76">
        <v>26574.776251416773</v>
      </c>
      <c r="AD81" s="76">
        <v>33893.183253906245</v>
      </c>
      <c r="AE81" s="76">
        <v>8836.4261269531216</v>
      </c>
      <c r="AF81" s="76">
        <v>15.543342100139082</v>
      </c>
      <c r="AG81" s="76">
        <v>21004.434378906251</v>
      </c>
      <c r="AH81" s="76">
        <v>35331.173937499989</v>
      </c>
      <c r="AI81" s="76">
        <v>10636.410791015629</v>
      </c>
      <c r="AJ81" s="76">
        <v>142.80421484375006</v>
      </c>
      <c r="AK81" s="76">
        <v>3856.5779501822417</v>
      </c>
      <c r="AL81" s="76">
        <v>16394.058810546878</v>
      </c>
      <c r="AM81" s="76">
        <v>16101.963453125001</v>
      </c>
      <c r="AN81" s="76">
        <v>3605.0569335937598</v>
      </c>
      <c r="AO81" s="76">
        <v>40927.195343261723</v>
      </c>
      <c r="AP81" s="76">
        <v>218.39908935358537</v>
      </c>
      <c r="AQ81" s="76">
        <v>49781.57999096877</v>
      </c>
      <c r="AR81" s="76">
        <v>45365.721093749991</v>
      </c>
      <c r="AS81" s="76">
        <v>43656.961802734389</v>
      </c>
      <c r="AT81" s="76">
        <v>14322.612242187504</v>
      </c>
      <c r="AU81" s="76">
        <v>54098.335070611327</v>
      </c>
      <c r="AV81" s="76">
        <v>21077.363160156248</v>
      </c>
      <c r="AW81" s="76">
        <v>2592.580108444824</v>
      </c>
      <c r="AX81" s="76">
        <v>35356.429841308593</v>
      </c>
      <c r="AY81" s="76">
        <v>49177.144200640636</v>
      </c>
    </row>
    <row r="82" spans="1:51" x14ac:dyDescent="0.25">
      <c r="A82" s="80">
        <v>43712</v>
      </c>
      <c r="B82" s="81">
        <v>9</v>
      </c>
      <c r="C82" s="76">
        <v>37839.438511718763</v>
      </c>
      <c r="D82" s="76">
        <v>40688.815257812501</v>
      </c>
      <c r="E82" s="76">
        <v>18566.694530326407</v>
      </c>
      <c r="F82" s="76">
        <v>62493.535699218752</v>
      </c>
      <c r="G82" s="76">
        <v>36642.673876335321</v>
      </c>
      <c r="H82" s="76">
        <v>8546.8601185385087</v>
      </c>
      <c r="I82" s="76">
        <v>35397.734340820301</v>
      </c>
      <c r="J82" s="76">
        <v>90.03820610046381</v>
      </c>
      <c r="K82" s="76">
        <v>21050.318137062521</v>
      </c>
      <c r="L82" s="76">
        <v>11758.197814453129</v>
      </c>
      <c r="M82" s="76">
        <v>37353.705823718752</v>
      </c>
      <c r="N82" s="76">
        <v>11637.75225</v>
      </c>
      <c r="O82" s="76">
        <v>52202.280985218749</v>
      </c>
      <c r="P82" s="76">
        <v>2682.7295576678553</v>
      </c>
      <c r="Q82" s="76">
        <v>32.115168094635024</v>
      </c>
      <c r="R82" s="76">
        <v>4844.2367431640632</v>
      </c>
      <c r="S82" s="76">
        <v>43071.15805475814</v>
      </c>
      <c r="T82" s="76">
        <v>15093.337147460963</v>
      </c>
      <c r="U82" s="76">
        <v>7246.9515322265597</v>
      </c>
      <c r="V82" s="76">
        <v>56247.020878687494</v>
      </c>
      <c r="W82" s="76">
        <v>5036.5265380859391</v>
      </c>
      <c r="X82" s="76">
        <v>18899.756220862335</v>
      </c>
      <c r="Y82" s="76">
        <v>17926.055632812502</v>
      </c>
      <c r="Z82" s="76">
        <v>453.22384066162113</v>
      </c>
      <c r="AA82" s="76">
        <v>28510.874292968747</v>
      </c>
      <c r="AB82" s="76">
        <v>30839.483273437498</v>
      </c>
      <c r="AC82" s="76">
        <v>27793.434735251023</v>
      </c>
      <c r="AD82" s="76">
        <v>32585.595722656253</v>
      </c>
      <c r="AE82" s="76">
        <v>9815.2141816406183</v>
      </c>
      <c r="AF82" s="76">
        <v>15.543342100139082</v>
      </c>
      <c r="AG82" s="76">
        <v>22039.541562499999</v>
      </c>
      <c r="AH82" s="76">
        <v>34431.376882812503</v>
      </c>
      <c r="AI82" s="76">
        <v>12499.235156249999</v>
      </c>
      <c r="AJ82" s="76">
        <v>231.615255859375</v>
      </c>
      <c r="AK82" s="76">
        <v>4765.0390209790512</v>
      </c>
      <c r="AL82" s="76">
        <v>16651.608070312497</v>
      </c>
      <c r="AM82" s="76">
        <v>17571.886746093762</v>
      </c>
      <c r="AN82" s="76">
        <v>3181.3523925781296</v>
      </c>
      <c r="AO82" s="76">
        <v>45572.850550781252</v>
      </c>
      <c r="AP82" s="76">
        <v>298.3143677522005</v>
      </c>
      <c r="AQ82" s="76">
        <v>60858.440826812512</v>
      </c>
      <c r="AR82" s="76">
        <v>52466.977298828126</v>
      </c>
      <c r="AS82" s="76">
        <v>45577.42371093751</v>
      </c>
      <c r="AT82" s="76">
        <v>16379.166124999996</v>
      </c>
      <c r="AU82" s="76">
        <v>57433.369197564425</v>
      </c>
      <c r="AV82" s="76">
        <v>21375.836816406252</v>
      </c>
      <c r="AW82" s="76">
        <v>2336.9189765747064</v>
      </c>
      <c r="AX82" s="76">
        <v>35142.940523681646</v>
      </c>
      <c r="AY82" s="76">
        <v>59537.242259218758</v>
      </c>
    </row>
    <row r="83" spans="1:51" x14ac:dyDescent="0.25">
      <c r="A83" s="80">
        <v>43712</v>
      </c>
      <c r="B83" s="81">
        <v>10</v>
      </c>
      <c r="C83" s="76">
        <v>40281.898749999993</v>
      </c>
      <c r="D83" s="76">
        <v>43406.162546874999</v>
      </c>
      <c r="E83" s="76">
        <v>19354.865848685789</v>
      </c>
      <c r="F83" s="76">
        <v>65259.244472656253</v>
      </c>
      <c r="G83" s="76">
        <v>40177.034763133772</v>
      </c>
      <c r="H83" s="76">
        <v>9445.5495175072574</v>
      </c>
      <c r="I83" s="76">
        <v>39257.291587890621</v>
      </c>
      <c r="J83" s="76">
        <v>90.133523941040096</v>
      </c>
      <c r="K83" s="76">
        <v>22746.633936203132</v>
      </c>
      <c r="L83" s="76">
        <v>12751.450821289052</v>
      </c>
      <c r="M83" s="76">
        <v>40509.868947843759</v>
      </c>
      <c r="N83" s="76">
        <v>12669.135736328119</v>
      </c>
      <c r="O83" s="76">
        <v>55845.806230609385</v>
      </c>
      <c r="P83" s="76">
        <v>2867.2767068813691</v>
      </c>
      <c r="Q83" s="76">
        <v>32.799202919006341</v>
      </c>
      <c r="R83" s="76">
        <v>4841.817114257813</v>
      </c>
      <c r="S83" s="76">
        <v>44843.03890827376</v>
      </c>
      <c r="T83" s="76">
        <v>16443.461419921881</v>
      </c>
      <c r="U83" s="76">
        <v>7678.2203417968904</v>
      </c>
      <c r="V83" s="76">
        <v>56859.93268121875</v>
      </c>
      <c r="W83" s="76">
        <v>5933.0933593749996</v>
      </c>
      <c r="X83" s="76">
        <v>20522.347661714954</v>
      </c>
      <c r="Y83" s="76">
        <v>18361.962414062502</v>
      </c>
      <c r="Z83" s="76">
        <v>465.15813569335938</v>
      </c>
      <c r="AA83" s="76">
        <v>30035.864779296862</v>
      </c>
      <c r="AB83" s="76">
        <v>33622.288324218753</v>
      </c>
      <c r="AC83" s="76">
        <v>29129.816962231536</v>
      </c>
      <c r="AD83" s="76">
        <v>32911.967812500006</v>
      </c>
      <c r="AE83" s="76">
        <v>10407.540359375014</v>
      </c>
      <c r="AF83" s="76">
        <v>15.543342100139082</v>
      </c>
      <c r="AG83" s="76">
        <v>23120.226824218749</v>
      </c>
      <c r="AH83" s="76">
        <v>33934.692746093744</v>
      </c>
      <c r="AI83" s="76">
        <v>14043.469628906259</v>
      </c>
      <c r="AJ83" s="76">
        <v>271.14507226562597</v>
      </c>
      <c r="AK83" s="76">
        <v>5239.9965179276278</v>
      </c>
      <c r="AL83" s="76">
        <v>16979.501390625002</v>
      </c>
      <c r="AM83" s="76">
        <v>18941.441441406248</v>
      </c>
      <c r="AN83" s="76">
        <v>3146.8045410156296</v>
      </c>
      <c r="AO83" s="76">
        <v>48026.516646484379</v>
      </c>
      <c r="AP83" s="76">
        <v>278.79735880494457</v>
      </c>
      <c r="AQ83" s="76">
        <v>68355.256422859355</v>
      </c>
      <c r="AR83" s="76">
        <v>56561.068380859389</v>
      </c>
      <c r="AS83" s="76">
        <v>47502.158312500003</v>
      </c>
      <c r="AT83" s="76">
        <v>17436.6829296875</v>
      </c>
      <c r="AU83" s="76">
        <v>59626.369638970689</v>
      </c>
      <c r="AV83" s="76">
        <v>22349.439390624997</v>
      </c>
      <c r="AW83" s="76">
        <v>2303.7455590307604</v>
      </c>
      <c r="AX83" s="76">
        <v>36289.73313110353</v>
      </c>
      <c r="AY83" s="76">
        <v>66183.436649999989</v>
      </c>
    </row>
    <row r="84" spans="1:51" x14ac:dyDescent="0.25">
      <c r="A84" s="80">
        <v>43712</v>
      </c>
      <c r="B84" s="81">
        <v>11</v>
      </c>
      <c r="C84" s="76">
        <v>42056.023792968736</v>
      </c>
      <c r="D84" s="76">
        <v>44244.09286328125</v>
      </c>
      <c r="E84" s="76">
        <v>19775.633143607651</v>
      </c>
      <c r="F84" s="76">
        <v>67581.964289062511</v>
      </c>
      <c r="G84" s="76">
        <v>41675.442370066201</v>
      </c>
      <c r="H84" s="76">
        <v>8995.0237790228748</v>
      </c>
      <c r="I84" s="76">
        <v>41886.553870117204</v>
      </c>
      <c r="J84" s="76">
        <v>91.80702781677239</v>
      </c>
      <c r="K84" s="76">
        <v>23185.051785359396</v>
      </c>
      <c r="L84" s="76">
        <v>12679.564570312503</v>
      </c>
      <c r="M84" s="76">
        <v>40287.458785093731</v>
      </c>
      <c r="N84" s="76">
        <v>13539.73369726563</v>
      </c>
      <c r="O84" s="76">
        <v>58273.985725359365</v>
      </c>
      <c r="P84" s="76">
        <v>3019.6634016019834</v>
      </c>
      <c r="Q84" s="76">
        <v>35.17966175079345</v>
      </c>
      <c r="R84" s="76">
        <v>4852.9094848632813</v>
      </c>
      <c r="S84" s="76">
        <v>45176.357123117508</v>
      </c>
      <c r="T84" s="76">
        <v>17595.918091796881</v>
      </c>
      <c r="U84" s="76">
        <v>7932.470306640631</v>
      </c>
      <c r="V84" s="76">
        <v>57370.04869881249</v>
      </c>
      <c r="W84" s="76">
        <v>5703.6785156249898</v>
      </c>
      <c r="X84" s="76">
        <v>21363.940441488267</v>
      </c>
      <c r="Y84" s="76">
        <v>17737.62546875</v>
      </c>
      <c r="Z84" s="76">
        <v>467.40402110595704</v>
      </c>
      <c r="AA84" s="76">
        <v>30438.126318359376</v>
      </c>
      <c r="AB84" s="76">
        <v>34578.9460234375</v>
      </c>
      <c r="AC84" s="76">
        <v>30176.191204910283</v>
      </c>
      <c r="AD84" s="76">
        <v>33289.321476562494</v>
      </c>
      <c r="AE84" s="76">
        <v>10456.758585937505</v>
      </c>
      <c r="AF84" s="76">
        <v>15.543342100139082</v>
      </c>
      <c r="AG84" s="76">
        <v>23235.444304687502</v>
      </c>
      <c r="AH84" s="76">
        <v>34530.747738281258</v>
      </c>
      <c r="AI84" s="76">
        <v>14317.97338867188</v>
      </c>
      <c r="AJ84" s="76">
        <v>256.51501098632826</v>
      </c>
      <c r="AK84" s="76">
        <v>5508.7252008701198</v>
      </c>
      <c r="AL84" s="76">
        <v>17278.76039257814</v>
      </c>
      <c r="AM84" s="76">
        <v>19285.920029296896</v>
      </c>
      <c r="AN84" s="76">
        <v>3276.90649414062</v>
      </c>
      <c r="AO84" s="76">
        <v>48725.804397460932</v>
      </c>
      <c r="AP84" s="76">
        <v>304.31846835722524</v>
      </c>
      <c r="AQ84" s="76">
        <v>71924.414462031244</v>
      </c>
      <c r="AR84" s="76">
        <v>57998.0589042969</v>
      </c>
      <c r="AS84" s="76">
        <v>48011.136134765635</v>
      </c>
      <c r="AT84" s="76">
        <v>17664.675597656249</v>
      </c>
      <c r="AU84" s="76">
        <v>60074.811951470685</v>
      </c>
      <c r="AV84" s="76">
        <v>23116.858617187492</v>
      </c>
      <c r="AW84" s="76">
        <v>2456.5132964111331</v>
      </c>
      <c r="AX84" s="76">
        <v>36552.909135742193</v>
      </c>
      <c r="AY84" s="76">
        <v>68898.348066312523</v>
      </c>
    </row>
    <row r="85" spans="1:51" x14ac:dyDescent="0.25">
      <c r="A85" s="80">
        <v>43712</v>
      </c>
      <c r="B85" s="81">
        <v>12</v>
      </c>
      <c r="C85" s="76">
        <v>43238.710261718719</v>
      </c>
      <c r="D85" s="76">
        <v>44484.420035156247</v>
      </c>
      <c r="E85" s="76">
        <v>20267.058143607675</v>
      </c>
      <c r="F85" s="76">
        <v>69393.862820312497</v>
      </c>
      <c r="G85" s="76">
        <v>41535.53092672996</v>
      </c>
      <c r="H85" s="76">
        <v>8315.259934960377</v>
      </c>
      <c r="I85" s="76">
        <v>43138.758411132818</v>
      </c>
      <c r="J85" s="76">
        <v>96.411375045776396</v>
      </c>
      <c r="K85" s="76">
        <v>23634.940671812521</v>
      </c>
      <c r="L85" s="76">
        <v>12916.726765624999</v>
      </c>
      <c r="M85" s="76">
        <v>41243.42890546874</v>
      </c>
      <c r="N85" s="76">
        <v>14311.425818359381</v>
      </c>
      <c r="O85" s="76">
        <v>58578.949006656272</v>
      </c>
      <c r="P85" s="76">
        <v>3149.8309699273414</v>
      </c>
      <c r="Q85" s="76">
        <v>32.794282913208008</v>
      </c>
      <c r="R85" s="76">
        <v>5020.340844726562</v>
      </c>
      <c r="S85" s="76">
        <v>45675.531189523754</v>
      </c>
      <c r="T85" s="76">
        <v>18617.289390624988</v>
      </c>
      <c r="U85" s="76">
        <v>8520.4064804687496</v>
      </c>
      <c r="V85" s="76">
        <v>59306.962646531247</v>
      </c>
      <c r="W85" s="76">
        <v>5877.7074951171908</v>
      </c>
      <c r="X85" s="76">
        <v>21964.978579231472</v>
      </c>
      <c r="Y85" s="76">
        <v>17087.286335937497</v>
      </c>
      <c r="Z85" s="76">
        <v>451.79871256103513</v>
      </c>
      <c r="AA85" s="76">
        <v>30801.46860156249</v>
      </c>
      <c r="AB85" s="76">
        <v>35103.411937500001</v>
      </c>
      <c r="AC85" s="76">
        <v>30999.168117975467</v>
      </c>
      <c r="AD85" s="76">
        <v>34238.652718749996</v>
      </c>
      <c r="AE85" s="76">
        <v>11391.793539062512</v>
      </c>
      <c r="AF85" s="76">
        <v>15.543342100139082</v>
      </c>
      <c r="AG85" s="76">
        <v>23761.24103515625</v>
      </c>
      <c r="AH85" s="76">
        <v>35861.81631640625</v>
      </c>
      <c r="AI85" s="76">
        <v>14480.598828124999</v>
      </c>
      <c r="AJ85" s="76">
        <v>266.30642797851527</v>
      </c>
      <c r="AK85" s="76">
        <v>5568.4632357605042</v>
      </c>
      <c r="AL85" s="76">
        <v>17623.238416015629</v>
      </c>
      <c r="AM85" s="76">
        <v>19929.706468749988</v>
      </c>
      <c r="AN85" s="76">
        <v>3444.2335449218604</v>
      </c>
      <c r="AO85" s="76">
        <v>49589.440448242189</v>
      </c>
      <c r="AP85" s="76">
        <v>461.59414099442478</v>
      </c>
      <c r="AQ85" s="76">
        <v>73725.065669906238</v>
      </c>
      <c r="AR85" s="76">
        <v>58845.990947265636</v>
      </c>
      <c r="AS85" s="76">
        <v>48482.162414062514</v>
      </c>
      <c r="AT85" s="76">
        <v>18036.658238281256</v>
      </c>
      <c r="AU85" s="76">
        <v>60871.763765923803</v>
      </c>
      <c r="AV85" s="76">
        <v>23554.441542968747</v>
      </c>
      <c r="AW85" s="76">
        <v>2503.6916383117673</v>
      </c>
      <c r="AX85" s="76">
        <v>37069.522418212895</v>
      </c>
      <c r="AY85" s="76">
        <v>70382.001310531268</v>
      </c>
    </row>
    <row r="86" spans="1:51" x14ac:dyDescent="0.25">
      <c r="A86" s="80">
        <v>43712</v>
      </c>
      <c r="B86" s="81">
        <v>13</v>
      </c>
      <c r="C86" s="76">
        <v>44086.641640625021</v>
      </c>
      <c r="D86" s="76">
        <v>44581.351238281255</v>
      </c>
      <c r="E86" s="76">
        <v>21200.021522513907</v>
      </c>
      <c r="F86" s="76">
        <v>71222.867617187498</v>
      </c>
      <c r="G86" s="76">
        <v>40921.027480788049</v>
      </c>
      <c r="H86" s="76">
        <v>7081.5105548041392</v>
      </c>
      <c r="I86" s="76">
        <v>43850.120475585943</v>
      </c>
      <c r="J86" s="76">
        <v>97.709396362304702</v>
      </c>
      <c r="K86" s="76">
        <v>23868.396185796868</v>
      </c>
      <c r="L86" s="76">
        <v>12842.186086914064</v>
      </c>
      <c r="M86" s="76">
        <v>40305.015286656257</v>
      </c>
      <c r="N86" s="76">
        <v>15349.2984296875</v>
      </c>
      <c r="O86" s="76">
        <v>59452.87858882812</v>
      </c>
      <c r="P86" s="76">
        <v>3110.320356409487</v>
      </c>
      <c r="Q86" s="76">
        <v>30.812854290008538</v>
      </c>
      <c r="R86" s="76">
        <v>5218.1700683593735</v>
      </c>
      <c r="S86" s="76">
        <v>46764.034910226866</v>
      </c>
      <c r="T86" s="76">
        <v>19540.11074218752</v>
      </c>
      <c r="U86" s="76">
        <v>9023.1137207031297</v>
      </c>
      <c r="V86" s="76">
        <v>60066.874956625004</v>
      </c>
      <c r="W86" s="76">
        <v>5594.340185546891</v>
      </c>
      <c r="X86" s="76">
        <v>21480.937779176791</v>
      </c>
      <c r="Y86" s="76">
        <v>16898.01555859375</v>
      </c>
      <c r="Z86" s="76">
        <v>465.58404956054676</v>
      </c>
      <c r="AA86" s="76">
        <v>31303.983996093746</v>
      </c>
      <c r="AB86" s="76">
        <v>35650.415238281246</v>
      </c>
      <c r="AC86" s="76">
        <v>32128.557125301279</v>
      </c>
      <c r="AD86" s="76">
        <v>35293.152984375003</v>
      </c>
      <c r="AE86" s="76">
        <v>11561.150389247929</v>
      </c>
      <c r="AF86" s="76">
        <v>15.543342100139082</v>
      </c>
      <c r="AG86" s="76">
        <v>23736.727707031252</v>
      </c>
      <c r="AH86" s="76">
        <v>37113.829847656256</v>
      </c>
      <c r="AI86" s="76">
        <v>14583.51171875</v>
      </c>
      <c r="AJ86" s="76">
        <v>247.33197387695185</v>
      </c>
      <c r="AK86" s="76">
        <v>5340.537935171782</v>
      </c>
      <c r="AL86" s="76">
        <v>18084.444236328141</v>
      </c>
      <c r="AM86" s="76">
        <v>19687.83410937501</v>
      </c>
      <c r="AN86" s="76">
        <v>3494.0969726562398</v>
      </c>
      <c r="AO86" s="76">
        <v>50451.076489257801</v>
      </c>
      <c r="AP86" s="76">
        <v>814.28529546934806</v>
      </c>
      <c r="AQ86" s="76">
        <v>75182.372088140633</v>
      </c>
      <c r="AR86" s="76">
        <v>58858.085288085931</v>
      </c>
      <c r="AS86" s="76">
        <v>49403.476117187514</v>
      </c>
      <c r="AT86" s="76">
        <v>18040.507695312503</v>
      </c>
      <c r="AU86" s="76">
        <v>61876.086855767564</v>
      </c>
      <c r="AV86" s="76">
        <v>23647.97589453125</v>
      </c>
      <c r="AW86" s="76">
        <v>2579.1012059106442</v>
      </c>
      <c r="AX86" s="76">
        <v>38028.406845703139</v>
      </c>
      <c r="AY86" s="76">
        <v>71054.071302031225</v>
      </c>
    </row>
    <row r="87" spans="1:51" x14ac:dyDescent="0.25">
      <c r="A87" s="80">
        <v>43712</v>
      </c>
      <c r="B87" s="81">
        <v>14</v>
      </c>
      <c r="C87" s="76">
        <v>44061.889488281238</v>
      </c>
      <c r="D87" s="76">
        <v>42458.793191406243</v>
      </c>
      <c r="E87" s="76">
        <v>21277.224530326395</v>
      </c>
      <c r="F87" s="76">
        <v>71245.283210937487</v>
      </c>
      <c r="G87" s="76">
        <v>37969.606313027471</v>
      </c>
      <c r="H87" s="76">
        <v>6711.7725735541171</v>
      </c>
      <c r="I87" s="76">
        <v>44043.334430664065</v>
      </c>
      <c r="J87" s="76">
        <v>95.299303054809499</v>
      </c>
      <c r="K87" s="76">
        <v>22831.206484656272</v>
      </c>
      <c r="L87" s="76">
        <v>12539.125989257827</v>
      </c>
      <c r="M87" s="76">
        <v>37287.51856140625</v>
      </c>
      <c r="N87" s="76">
        <v>14606.939070312499</v>
      </c>
      <c r="O87" s="76">
        <v>58753.7289093125</v>
      </c>
      <c r="P87" s="76">
        <v>2879.1335356678796</v>
      </c>
      <c r="Q87" s="76">
        <v>31.125437259674083</v>
      </c>
      <c r="R87" s="76">
        <v>5361.2065795898452</v>
      </c>
      <c r="S87" s="76">
        <v>45862.888404367506</v>
      </c>
      <c r="T87" s="76">
        <v>19713.054871093758</v>
      </c>
      <c r="U87" s="76">
        <v>8945.6669023437498</v>
      </c>
      <c r="V87" s="76">
        <v>61235.020895062495</v>
      </c>
      <c r="W87" s="76">
        <v>5298.5803466796906</v>
      </c>
      <c r="X87" s="76">
        <v>20779.780357694352</v>
      </c>
      <c r="Y87" s="76">
        <v>16415.751105468749</v>
      </c>
      <c r="Z87" s="76">
        <v>433.61916412353526</v>
      </c>
      <c r="AA87" s="76">
        <v>30085.398232421889</v>
      </c>
      <c r="AB87" s="76">
        <v>35803.597785156249</v>
      </c>
      <c r="AC87" s="76">
        <v>31902.983187680027</v>
      </c>
      <c r="AD87" s="76">
        <v>35782.567726562498</v>
      </c>
      <c r="AE87" s="76">
        <v>11642.649431640664</v>
      </c>
      <c r="AF87" s="76">
        <v>15.543342100139082</v>
      </c>
      <c r="AG87" s="76">
        <v>23413.125675781252</v>
      </c>
      <c r="AH87" s="76">
        <v>37643.933648437494</v>
      </c>
      <c r="AI87" s="76">
        <v>13951.548828125011</v>
      </c>
      <c r="AJ87" s="76">
        <v>192.42178393554673</v>
      </c>
      <c r="AK87" s="76">
        <v>5075.0132376969505</v>
      </c>
      <c r="AL87" s="76">
        <v>18572.891386718758</v>
      </c>
      <c r="AM87" s="76">
        <v>20102.778445312517</v>
      </c>
      <c r="AN87" s="76">
        <v>3612.8758300781296</v>
      </c>
      <c r="AO87" s="76">
        <v>50403.195402343736</v>
      </c>
      <c r="AP87" s="76">
        <v>806.895694827905</v>
      </c>
      <c r="AQ87" s="76">
        <v>75577.565076750019</v>
      </c>
      <c r="AR87" s="76">
        <v>57210.336330078142</v>
      </c>
      <c r="AS87" s="76">
        <v>48800.378755859376</v>
      </c>
      <c r="AT87" s="76">
        <v>17695.069171874995</v>
      </c>
      <c r="AU87" s="76">
        <v>61487.695519830057</v>
      </c>
      <c r="AV87" s="76">
        <v>24003.325828125002</v>
      </c>
      <c r="AW87" s="76">
        <v>2665.5830692883305</v>
      </c>
      <c r="AX87" s="76">
        <v>38678.38659667968</v>
      </c>
      <c r="AY87" s="76">
        <v>69483.911344984415</v>
      </c>
    </row>
    <row r="88" spans="1:51" x14ac:dyDescent="0.25">
      <c r="A88" s="80">
        <v>43712</v>
      </c>
      <c r="B88" s="81">
        <v>15</v>
      </c>
      <c r="C88" s="76">
        <v>42931.336894531254</v>
      </c>
      <c r="D88" s="76">
        <v>43103.371824218753</v>
      </c>
      <c r="E88" s="76">
        <v>21096.707167045173</v>
      </c>
      <c r="F88" s="76">
        <v>69954.004562499991</v>
      </c>
      <c r="G88" s="76">
        <v>39305.296159158388</v>
      </c>
      <c r="H88" s="76">
        <v>7072.8807495541296</v>
      </c>
      <c r="I88" s="76">
        <v>43650.343071289055</v>
      </c>
      <c r="J88" s="76">
        <v>99.941305160522489</v>
      </c>
      <c r="K88" s="76">
        <v>23488.431921562518</v>
      </c>
      <c r="L88" s="76">
        <v>12601.676088867174</v>
      </c>
      <c r="M88" s="76">
        <v>39918.807299749998</v>
      </c>
      <c r="N88" s="76">
        <v>14188.182626953132</v>
      </c>
      <c r="O88" s="76">
        <v>58884.093074062504</v>
      </c>
      <c r="P88" s="76">
        <v>2888.8887224048772</v>
      </c>
      <c r="Q88" s="76">
        <v>31.28529071807861</v>
      </c>
      <c r="R88" s="76">
        <v>5322.0895019531263</v>
      </c>
      <c r="S88" s="76">
        <v>46991.221093820641</v>
      </c>
      <c r="T88" s="76">
        <v>19401.89088281251</v>
      </c>
      <c r="U88" s="76">
        <v>9023.6003710937512</v>
      </c>
      <c r="V88" s="76">
        <v>61249.939285812499</v>
      </c>
      <c r="W88" s="76">
        <v>5605.6815185546802</v>
      </c>
      <c r="X88" s="76">
        <v>19921.157861055708</v>
      </c>
      <c r="Y88" s="76">
        <v>17959.0201328125</v>
      </c>
      <c r="Z88" s="76">
        <v>456.48196383666988</v>
      </c>
      <c r="AA88" s="76">
        <v>31175.968117187505</v>
      </c>
      <c r="AB88" s="76">
        <v>35350.523843750001</v>
      </c>
      <c r="AC88" s="76">
        <v>31186.346863668437</v>
      </c>
      <c r="AD88" s="76">
        <v>35842.672832031254</v>
      </c>
      <c r="AE88" s="76">
        <v>11598.945949218745</v>
      </c>
      <c r="AF88" s="76">
        <v>15.543342100139082</v>
      </c>
      <c r="AG88" s="76">
        <v>23496.7530625</v>
      </c>
      <c r="AH88" s="76">
        <v>38043.81746875</v>
      </c>
      <c r="AI88" s="76">
        <v>14498.5501953125</v>
      </c>
      <c r="AJ88" s="76">
        <v>233.78120190429701</v>
      </c>
      <c r="AK88" s="76">
        <v>5311.7599207094354</v>
      </c>
      <c r="AL88" s="76">
        <v>18874.313779296888</v>
      </c>
      <c r="AM88" s="76">
        <v>20594.597214843758</v>
      </c>
      <c r="AN88" s="76">
        <v>3734.1930175781204</v>
      </c>
      <c r="AO88" s="76">
        <v>51011.04823339844</v>
      </c>
      <c r="AP88" s="76">
        <v>680.86152219634914</v>
      </c>
      <c r="AQ88" s="76">
        <v>75792.506837687484</v>
      </c>
      <c r="AR88" s="76">
        <v>58014.456205078139</v>
      </c>
      <c r="AS88" s="76">
        <v>49268.911791015635</v>
      </c>
      <c r="AT88" s="76">
        <v>17801.394832031248</v>
      </c>
      <c r="AU88" s="76">
        <v>60874.485078423808</v>
      </c>
      <c r="AV88" s="76">
        <v>23791.322128906253</v>
      </c>
      <c r="AW88" s="76">
        <v>2570.7551527972369</v>
      </c>
      <c r="AX88" s="76">
        <v>38915.212636718752</v>
      </c>
      <c r="AY88" s="76">
        <v>70310.679525578103</v>
      </c>
    </row>
    <row r="89" spans="1:51" x14ac:dyDescent="0.25">
      <c r="A89" s="80">
        <v>43712</v>
      </c>
      <c r="B89" s="81">
        <v>16</v>
      </c>
      <c r="C89" s="76">
        <v>41819.745085937495</v>
      </c>
      <c r="D89" s="76">
        <v>43735.480109374999</v>
      </c>
      <c r="E89" s="76">
        <v>20560.422303763909</v>
      </c>
      <c r="F89" s="76">
        <v>68018.145972656261</v>
      </c>
      <c r="G89" s="76">
        <v>39733.796595877953</v>
      </c>
      <c r="H89" s="76">
        <v>6969.0461484916432</v>
      </c>
      <c r="I89" s="76">
        <v>43021.137350585937</v>
      </c>
      <c r="J89" s="76">
        <v>95.3333549499512</v>
      </c>
      <c r="K89" s="76">
        <v>23407.11415453126</v>
      </c>
      <c r="L89" s="76">
        <v>13070.47516894531</v>
      </c>
      <c r="M89" s="76">
        <v>39549.907320500002</v>
      </c>
      <c r="N89" s="76">
        <v>13937.111656249999</v>
      </c>
      <c r="O89" s="76">
        <v>58189.554300999996</v>
      </c>
      <c r="P89" s="76">
        <v>2931.2710850816238</v>
      </c>
      <c r="Q89" s="76">
        <v>32.684240341186531</v>
      </c>
      <c r="R89" s="76">
        <v>5190.3536987304688</v>
      </c>
      <c r="S89" s="76">
        <v>47119.258017648754</v>
      </c>
      <c r="T89" s="76">
        <v>18976.378693359387</v>
      </c>
      <c r="U89" s="76">
        <v>8931.0345546874996</v>
      </c>
      <c r="V89" s="76">
        <v>60412.253811624993</v>
      </c>
      <c r="W89" s="76">
        <v>5690.8499267578209</v>
      </c>
      <c r="X89" s="76">
        <v>20628.707507314928</v>
      </c>
      <c r="Y89" s="76">
        <v>18213.457089843752</v>
      </c>
      <c r="Z89" s="76">
        <v>433.83345592651375</v>
      </c>
      <c r="AA89" s="76">
        <v>30814.249283203124</v>
      </c>
      <c r="AB89" s="76">
        <v>34862.271003906251</v>
      </c>
      <c r="AC89" s="76">
        <v>30434.962144690857</v>
      </c>
      <c r="AD89" s="76">
        <v>35162.674660156248</v>
      </c>
      <c r="AE89" s="76">
        <v>12026.373892578144</v>
      </c>
      <c r="AF89" s="76">
        <v>15.543342100139082</v>
      </c>
      <c r="AG89" s="76">
        <v>23417.380933593748</v>
      </c>
      <c r="AH89" s="76">
        <v>36984.162359374997</v>
      </c>
      <c r="AI89" s="76">
        <v>14739.327539062489</v>
      </c>
      <c r="AJ89" s="76">
        <v>265.23400341797014</v>
      </c>
      <c r="AK89" s="76">
        <v>5145.7548529275773</v>
      </c>
      <c r="AL89" s="76">
        <v>18987.140787109372</v>
      </c>
      <c r="AM89" s="76">
        <v>19920.277240234387</v>
      </c>
      <c r="AN89" s="76">
        <v>3694.22485351562</v>
      </c>
      <c r="AO89" s="76">
        <v>50993.608085937507</v>
      </c>
      <c r="AP89" s="76">
        <v>827.14463759850935</v>
      </c>
      <c r="AQ89" s="76">
        <v>75765.029196250005</v>
      </c>
      <c r="AR89" s="76">
        <v>57812.712918945319</v>
      </c>
      <c r="AS89" s="76">
        <v>49524.331525390633</v>
      </c>
      <c r="AT89" s="76">
        <v>17708.005285156258</v>
      </c>
      <c r="AU89" s="76">
        <v>59913.965168267561</v>
      </c>
      <c r="AV89" s="76">
        <v>23540.026109374987</v>
      </c>
      <c r="AW89" s="76">
        <v>2611.0803421325677</v>
      </c>
      <c r="AX89" s="76">
        <v>38521.456249999988</v>
      </c>
      <c r="AY89" s="76">
        <v>69236.149706765602</v>
      </c>
    </row>
    <row r="90" spans="1:51" x14ac:dyDescent="0.25">
      <c r="A90" s="80">
        <v>43712</v>
      </c>
      <c r="B90" s="81">
        <v>17</v>
      </c>
      <c r="C90" s="76">
        <v>40284.832941406254</v>
      </c>
      <c r="D90" s="76">
        <v>43354.904816406248</v>
      </c>
      <c r="E90" s="76">
        <v>19562.903348685788</v>
      </c>
      <c r="F90" s="76">
        <v>66174.485878906242</v>
      </c>
      <c r="G90" s="76">
        <v>38916.701085679204</v>
      </c>
      <c r="H90" s="76">
        <v>6968.9863995697651</v>
      </c>
      <c r="I90" s="76">
        <v>42186.859039062496</v>
      </c>
      <c r="J90" s="76">
        <v>94.783580780029311</v>
      </c>
      <c r="K90" s="76">
        <v>23225.71600604687</v>
      </c>
      <c r="L90" s="76">
        <v>12595.85703320311</v>
      </c>
      <c r="M90" s="76">
        <v>38599.878409875004</v>
      </c>
      <c r="N90" s="76">
        <v>13067.543562499999</v>
      </c>
      <c r="O90" s="76">
        <v>56683.684901109387</v>
      </c>
      <c r="P90" s="76">
        <v>2836.8170073236242</v>
      </c>
      <c r="Q90" s="76">
        <v>33.007802963256836</v>
      </c>
      <c r="R90" s="76">
        <v>5135.650122070313</v>
      </c>
      <c r="S90" s="76">
        <v>47046.989191476867</v>
      </c>
      <c r="T90" s="76">
        <v>18265.104035156251</v>
      </c>
      <c r="U90" s="76">
        <v>8687.6111132812403</v>
      </c>
      <c r="V90" s="76">
        <v>59790.784357343757</v>
      </c>
      <c r="W90" s="76">
        <v>5476.6015625000009</v>
      </c>
      <c r="X90" s="76">
        <v>20465.072968114149</v>
      </c>
      <c r="Y90" s="76">
        <v>18147.039875000002</v>
      </c>
      <c r="Z90" s="76">
        <v>462.20958420410159</v>
      </c>
      <c r="AA90" s="76">
        <v>29926.487230468738</v>
      </c>
      <c r="AB90" s="76">
        <v>33963.333562500004</v>
      </c>
      <c r="AC90" s="76">
        <v>29806.525839544345</v>
      </c>
      <c r="AD90" s="76">
        <v>34608.898933593751</v>
      </c>
      <c r="AE90" s="76">
        <v>12355.563896484393</v>
      </c>
      <c r="AF90" s="76">
        <v>15.543342100139082</v>
      </c>
      <c r="AG90" s="76">
        <v>23618.72449609375</v>
      </c>
      <c r="AH90" s="76">
        <v>37197.800738281258</v>
      </c>
      <c r="AI90" s="76">
        <v>14823.29970703125</v>
      </c>
      <c r="AJ90" s="76">
        <v>255.82122314453107</v>
      </c>
      <c r="AK90" s="76">
        <v>4810.1652451632308</v>
      </c>
      <c r="AL90" s="76">
        <v>19116.1919375</v>
      </c>
      <c r="AM90" s="76">
        <v>19504.878208984373</v>
      </c>
      <c r="AN90" s="76">
        <v>3637.9039062500096</v>
      </c>
      <c r="AO90" s="76">
        <v>50439.617548828122</v>
      </c>
      <c r="AP90" s="76">
        <v>729.53508590485285</v>
      </c>
      <c r="AQ90" s="76">
        <v>74410.951709593763</v>
      </c>
      <c r="AR90" s="76">
        <v>57009.541860351543</v>
      </c>
      <c r="AS90" s="76">
        <v>49664.715050781248</v>
      </c>
      <c r="AT90" s="76">
        <v>17788.472374999998</v>
      </c>
      <c r="AU90" s="76">
        <v>58864.387334283179</v>
      </c>
      <c r="AV90" s="76">
        <v>23564.397855468756</v>
      </c>
      <c r="AW90" s="76">
        <v>2761.6579982763678</v>
      </c>
      <c r="AX90" s="76">
        <v>38742.378220214843</v>
      </c>
      <c r="AY90" s="76">
        <v>67508.312017343822</v>
      </c>
    </row>
    <row r="91" spans="1:51" x14ac:dyDescent="0.25">
      <c r="A91" s="80">
        <v>43712</v>
      </c>
      <c r="B91" s="81">
        <v>18</v>
      </c>
      <c r="C91" s="76">
        <v>39926.77495703123</v>
      </c>
      <c r="D91" s="76">
        <v>42049.664761718755</v>
      </c>
      <c r="E91" s="76">
        <v>19056.675751029528</v>
      </c>
      <c r="F91" s="76">
        <v>65624.842722656249</v>
      </c>
      <c r="G91" s="76">
        <v>36030.74917121703</v>
      </c>
      <c r="H91" s="76">
        <v>6740.7630009135028</v>
      </c>
      <c r="I91" s="76">
        <v>41182.298424804685</v>
      </c>
      <c r="J91" s="76">
        <v>97.199499130249094</v>
      </c>
      <c r="K91" s="76">
        <v>22705.391601937503</v>
      </c>
      <c r="L91" s="76">
        <v>11687.614004882807</v>
      </c>
      <c r="M91" s="76">
        <v>34919.748864562498</v>
      </c>
      <c r="N91" s="76">
        <v>12398.43978906249</v>
      </c>
      <c r="O91" s="76">
        <v>55304.616452296876</v>
      </c>
      <c r="P91" s="76">
        <v>2180.7269811353081</v>
      </c>
      <c r="Q91" s="76">
        <v>33.178696632385247</v>
      </c>
      <c r="R91" s="76">
        <v>5364.5270385742188</v>
      </c>
      <c r="S91" s="76">
        <v>47561.175816476876</v>
      </c>
      <c r="T91" s="76">
        <v>17979.732957031261</v>
      </c>
      <c r="U91" s="76">
        <v>8157.77626171876</v>
      </c>
      <c r="V91" s="76">
        <v>61001.2875814375</v>
      </c>
      <c r="W91" s="76">
        <v>5444.9436523437498</v>
      </c>
      <c r="X91" s="76">
        <v>19609.507355591879</v>
      </c>
      <c r="Y91" s="76">
        <v>14437.522222656249</v>
      </c>
      <c r="Z91" s="76">
        <v>419.48978121948244</v>
      </c>
      <c r="AA91" s="76">
        <v>28986.731355468746</v>
      </c>
      <c r="AB91" s="76">
        <v>32363.939236328122</v>
      </c>
      <c r="AC91" s="76">
        <v>28886.892358384866</v>
      </c>
      <c r="AD91" s="76">
        <v>35757.072687499996</v>
      </c>
      <c r="AE91" s="76">
        <v>11885.130394531254</v>
      </c>
      <c r="AF91" s="76">
        <v>15.543342100139082</v>
      </c>
      <c r="AG91" s="76">
        <v>24146.882472656249</v>
      </c>
      <c r="AH91" s="76">
        <v>39557.560679687493</v>
      </c>
      <c r="AI91" s="76">
        <v>14185.874121093761</v>
      </c>
      <c r="AJ91" s="76">
        <v>198.78808813476604</v>
      </c>
      <c r="AK91" s="76">
        <v>3113.0766775022958</v>
      </c>
      <c r="AL91" s="76">
        <v>19964.395535156251</v>
      </c>
      <c r="AM91" s="76">
        <v>20024.499349609385</v>
      </c>
      <c r="AN91" s="76">
        <v>3903.4009765625096</v>
      </c>
      <c r="AO91" s="76">
        <v>49462.454126953126</v>
      </c>
      <c r="AP91" s="76">
        <v>298.43853850782688</v>
      </c>
      <c r="AQ91" s="76">
        <v>72504.988821531224</v>
      </c>
      <c r="AR91" s="76">
        <v>55756.767050781265</v>
      </c>
      <c r="AS91" s="76">
        <v>50626.769400390629</v>
      </c>
      <c r="AT91" s="76">
        <v>17310.152414062508</v>
      </c>
      <c r="AU91" s="76">
        <v>58844.845736626929</v>
      </c>
      <c r="AV91" s="76">
        <v>24189.884328124997</v>
      </c>
      <c r="AW91" s="76">
        <v>2942.6068744702125</v>
      </c>
      <c r="AX91" s="76">
        <v>40024.643005371116</v>
      </c>
      <c r="AY91" s="76">
        <v>65982.9750584375</v>
      </c>
    </row>
    <row r="92" spans="1:51" x14ac:dyDescent="0.25">
      <c r="A92" s="80">
        <v>43712</v>
      </c>
      <c r="B92" s="81">
        <v>19</v>
      </c>
      <c r="C92" s="76">
        <v>42371.076226562509</v>
      </c>
      <c r="D92" s="76">
        <v>43012.42361718748</v>
      </c>
      <c r="E92" s="76">
        <v>21789.608299857649</v>
      </c>
      <c r="F92" s="76">
        <v>71452.451804687502</v>
      </c>
      <c r="G92" s="76">
        <v>37868.308020389923</v>
      </c>
      <c r="H92" s="76">
        <v>5930.1719066322712</v>
      </c>
      <c r="I92" s="76">
        <v>40302.268191406249</v>
      </c>
      <c r="J92" s="76">
        <v>114.23235511779789</v>
      </c>
      <c r="K92" s="76">
        <v>23058.643336265621</v>
      </c>
      <c r="L92" s="76">
        <v>11461.101140625009</v>
      </c>
      <c r="M92" s="76">
        <v>32464.017229781231</v>
      </c>
      <c r="N92" s="76">
        <v>13982.24888867188</v>
      </c>
      <c r="O92" s="76">
        <v>55389.57870714063</v>
      </c>
      <c r="P92" s="76">
        <v>2172.631368436601</v>
      </c>
      <c r="Q92" s="76">
        <v>32.408212661743171</v>
      </c>
      <c r="R92" s="76">
        <v>6476.1035522460961</v>
      </c>
      <c r="S92" s="76">
        <v>51733.499689523756</v>
      </c>
      <c r="T92" s="76">
        <v>20333.145796875018</v>
      </c>
      <c r="U92" s="76">
        <v>9515.0529296875102</v>
      </c>
      <c r="V92" s="76">
        <v>70777.224166656233</v>
      </c>
      <c r="W92" s="76">
        <v>5362.1755859374998</v>
      </c>
      <c r="X92" s="76">
        <v>19764.863240760984</v>
      </c>
      <c r="Y92" s="76">
        <v>12908.233882812501</v>
      </c>
      <c r="Z92" s="76">
        <v>376.42342590332015</v>
      </c>
      <c r="AA92" s="76">
        <v>32257.662125000006</v>
      </c>
      <c r="AB92" s="76">
        <v>29941.885820312509</v>
      </c>
      <c r="AC92" s="76">
        <v>31914.897170160952</v>
      </c>
      <c r="AD92" s="76">
        <v>41886.713656249995</v>
      </c>
      <c r="AE92" s="76">
        <v>11016.148400390633</v>
      </c>
      <c r="AF92" s="76">
        <v>15.543342100139082</v>
      </c>
      <c r="AG92" s="76">
        <v>26822.901527343751</v>
      </c>
      <c r="AH92" s="76">
        <v>47779.796050781246</v>
      </c>
      <c r="AI92" s="76">
        <v>14147.828320312499</v>
      </c>
      <c r="AJ92" s="76">
        <v>165.67892675781417</v>
      </c>
      <c r="AK92" s="76">
        <v>2282.2821439233426</v>
      </c>
      <c r="AL92" s="76">
        <v>23600.08572460938</v>
      </c>
      <c r="AM92" s="76">
        <v>22480.154173828119</v>
      </c>
      <c r="AN92" s="76">
        <v>4868.7630371093692</v>
      </c>
      <c r="AO92" s="76">
        <v>51904.743324218747</v>
      </c>
      <c r="AP92" s="76">
        <v>347.1781950201667</v>
      </c>
      <c r="AQ92" s="76">
        <v>70017.982875874994</v>
      </c>
      <c r="AR92" s="76">
        <v>55945.916256835924</v>
      </c>
      <c r="AS92" s="76">
        <v>56640.145722656249</v>
      </c>
      <c r="AT92" s="76">
        <v>17536.294878906254</v>
      </c>
      <c r="AU92" s="76">
        <v>62616.642195611312</v>
      </c>
      <c r="AV92" s="76">
        <v>28985.604343749997</v>
      </c>
      <c r="AW92" s="76">
        <v>3679.3054260571289</v>
      </c>
      <c r="AX92" s="76">
        <v>47420.482993164085</v>
      </c>
      <c r="AY92" s="76">
        <v>63003.36639015624</v>
      </c>
    </row>
    <row r="93" spans="1:51" x14ac:dyDescent="0.25">
      <c r="A93" s="80">
        <v>43712</v>
      </c>
      <c r="B93" s="81">
        <v>20</v>
      </c>
      <c r="C93" s="76">
        <v>44367.342535156269</v>
      </c>
      <c r="D93" s="76">
        <v>46158.895312500012</v>
      </c>
      <c r="E93" s="76">
        <v>23956.726141654515</v>
      </c>
      <c r="F93" s="76">
        <v>75446.441812499994</v>
      </c>
      <c r="G93" s="76">
        <v>41600.253336437447</v>
      </c>
      <c r="H93" s="76">
        <v>5805.1715979760047</v>
      </c>
      <c r="I93" s="76">
        <v>39597.748773437495</v>
      </c>
      <c r="J93" s="76">
        <v>130.9432640075683</v>
      </c>
      <c r="K93" s="76">
        <v>24554.598327953121</v>
      </c>
      <c r="L93" s="76">
        <v>11624.514420898457</v>
      </c>
      <c r="M93" s="76">
        <v>32667.114349953132</v>
      </c>
      <c r="N93" s="76">
        <v>15535.70976953125</v>
      </c>
      <c r="O93" s="76">
        <v>56395.015136625014</v>
      </c>
      <c r="P93" s="76">
        <v>2432.718502550445</v>
      </c>
      <c r="Q93" s="76">
        <v>32.815464019775391</v>
      </c>
      <c r="R93" s="76">
        <v>7866.6309570312569</v>
      </c>
      <c r="S93" s="76">
        <v>57920.319203195628</v>
      </c>
      <c r="T93" s="76">
        <v>22064.86923632813</v>
      </c>
      <c r="U93" s="76">
        <v>10800.96880859374</v>
      </c>
      <c r="V93" s="76">
        <v>80420.346779874992</v>
      </c>
      <c r="W93" s="76">
        <v>5433.0020751953198</v>
      </c>
      <c r="X93" s="76">
        <v>19066.085147800844</v>
      </c>
      <c r="Y93" s="76">
        <v>14426.2075859375</v>
      </c>
      <c r="Z93" s="76">
        <v>435.79473563232415</v>
      </c>
      <c r="AA93" s="76">
        <v>36489.935912109373</v>
      </c>
      <c r="AB93" s="76">
        <v>28560.25434179687</v>
      </c>
      <c r="AC93" s="76">
        <v>34483.066691025349</v>
      </c>
      <c r="AD93" s="76">
        <v>48419.923273437504</v>
      </c>
      <c r="AE93" s="76">
        <v>12053.929789062518</v>
      </c>
      <c r="AF93" s="76">
        <v>15.543342100139082</v>
      </c>
      <c r="AG93" s="76">
        <v>29917.9514609375</v>
      </c>
      <c r="AH93" s="76">
        <v>56757.067703124994</v>
      </c>
      <c r="AI93" s="76">
        <v>15157.987646484391</v>
      </c>
      <c r="AJ93" s="76">
        <v>159.67055102539126</v>
      </c>
      <c r="AK93" s="76">
        <v>2596.826272715974</v>
      </c>
      <c r="AL93" s="76">
        <v>27392.156251953107</v>
      </c>
      <c r="AM93" s="76">
        <v>24600.309999999983</v>
      </c>
      <c r="AN93" s="76">
        <v>5950.1904785156294</v>
      </c>
      <c r="AO93" s="76">
        <v>56131.785784667969</v>
      </c>
      <c r="AP93" s="76">
        <v>446.23149400427934</v>
      </c>
      <c r="AQ93" s="76">
        <v>66531.727021093728</v>
      </c>
      <c r="AR93" s="76">
        <v>59203.173583007781</v>
      </c>
      <c r="AS93" s="76">
        <v>64561.439351562512</v>
      </c>
      <c r="AT93" s="76">
        <v>17586.535351562507</v>
      </c>
      <c r="AU93" s="76">
        <v>67255.030379205054</v>
      </c>
      <c r="AV93" s="76">
        <v>34572.473015624993</v>
      </c>
      <c r="AW93" s="76">
        <v>4614.4576744022861</v>
      </c>
      <c r="AX93" s="76">
        <v>55824.517795410167</v>
      </c>
      <c r="AY93" s="76">
        <v>59859.653590624977</v>
      </c>
    </row>
    <row r="94" spans="1:51" x14ac:dyDescent="0.25">
      <c r="A94" s="80">
        <v>43712</v>
      </c>
      <c r="B94" s="81">
        <v>21</v>
      </c>
      <c r="C94" s="76">
        <v>42823.344117187487</v>
      </c>
      <c r="D94" s="76">
        <v>46989.852144531251</v>
      </c>
      <c r="E94" s="76">
        <v>24326.879950248313</v>
      </c>
      <c r="F94" s="76">
        <v>73432.036023437497</v>
      </c>
      <c r="G94" s="76">
        <v>40630.495961444169</v>
      </c>
      <c r="H94" s="76">
        <v>5650.7476561010244</v>
      </c>
      <c r="I94" s="76">
        <v>37459.627612304677</v>
      </c>
      <c r="J94" s="76">
        <v>120.04948043823249</v>
      </c>
      <c r="K94" s="76">
        <v>24269.600692062493</v>
      </c>
      <c r="L94" s="76">
        <v>11282.951236328128</v>
      </c>
      <c r="M94" s="76">
        <v>32641.048942874993</v>
      </c>
      <c r="N94" s="76">
        <v>15299.358636718749</v>
      </c>
      <c r="O94" s="76">
        <v>55888.689491937504</v>
      </c>
      <c r="P94" s="76">
        <v>2499.3990619317333</v>
      </c>
      <c r="Q94" s="76">
        <v>33.134639739990234</v>
      </c>
      <c r="R94" s="76">
        <v>8239.057434082024</v>
      </c>
      <c r="S94" s="76">
        <v>58692.218953195625</v>
      </c>
      <c r="T94" s="76">
        <v>21769.200263671872</v>
      </c>
      <c r="U94" s="76">
        <v>10451.02342187501</v>
      </c>
      <c r="V94" s="76">
        <v>82289.839577031235</v>
      </c>
      <c r="W94" s="76">
        <v>5431.2086425781199</v>
      </c>
      <c r="X94" s="76">
        <v>19056.807300822627</v>
      </c>
      <c r="Y94" s="76">
        <v>13489.3626484375</v>
      </c>
      <c r="Z94" s="76">
        <v>419.55683409423818</v>
      </c>
      <c r="AA94" s="76">
        <v>36814.429853515619</v>
      </c>
      <c r="AB94" s="76">
        <v>26622.045392578129</v>
      </c>
      <c r="AC94" s="76">
        <v>33870.010821163851</v>
      </c>
      <c r="AD94" s="76">
        <v>49562.436316406252</v>
      </c>
      <c r="AE94" s="76">
        <v>12197.244744140615</v>
      </c>
      <c r="AF94" s="76">
        <v>15.543342100139082</v>
      </c>
      <c r="AG94" s="76">
        <v>29948.4361015625</v>
      </c>
      <c r="AH94" s="76">
        <v>58367.489906249997</v>
      </c>
      <c r="AI94" s="76">
        <v>14848.86259765626</v>
      </c>
      <c r="AJ94" s="76">
        <v>118.72664819336006</v>
      </c>
      <c r="AK94" s="76">
        <v>2482.5524129827177</v>
      </c>
      <c r="AL94" s="76">
        <v>28104.497841796892</v>
      </c>
      <c r="AM94" s="76">
        <v>24358.87695703124</v>
      </c>
      <c r="AN94" s="76">
        <v>6207.12841796875</v>
      </c>
      <c r="AO94" s="76">
        <v>55241.920662109376</v>
      </c>
      <c r="AP94" s="76">
        <v>379.78068749724673</v>
      </c>
      <c r="AQ94" s="76">
        <v>61181.910914343738</v>
      </c>
      <c r="AR94" s="76">
        <v>58822.572124023434</v>
      </c>
      <c r="AS94" s="76">
        <v>66295.726025390613</v>
      </c>
      <c r="AT94" s="76">
        <v>17152.785832031252</v>
      </c>
      <c r="AU94" s="76">
        <v>67947.40434795506</v>
      </c>
      <c r="AV94" s="76">
        <v>35169.255656250003</v>
      </c>
      <c r="AW94" s="76">
        <v>4791.0217647473073</v>
      </c>
      <c r="AX94" s="76">
        <v>57431.880002441423</v>
      </c>
      <c r="AY94" s="76">
        <v>54880.612707156251</v>
      </c>
    </row>
    <row r="95" spans="1:51" x14ac:dyDescent="0.25">
      <c r="A95" s="80">
        <v>43712</v>
      </c>
      <c r="B95" s="81">
        <v>22</v>
      </c>
      <c r="C95" s="76">
        <v>40201.602964843762</v>
      </c>
      <c r="D95" s="76">
        <v>46655.718406250002</v>
      </c>
      <c r="E95" s="76">
        <v>24478.716083060786</v>
      </c>
      <c r="F95" s="76">
        <v>69769.315605468742</v>
      </c>
      <c r="G95" s="76">
        <v>40230.912666003787</v>
      </c>
      <c r="H95" s="76">
        <v>5453.7484596010108</v>
      </c>
      <c r="I95" s="76">
        <v>34388.467560546873</v>
      </c>
      <c r="J95" s="76">
        <v>114.8979816436768</v>
      </c>
      <c r="K95" s="76">
        <v>24089.896828093752</v>
      </c>
      <c r="L95" s="76">
        <v>11382.481562500005</v>
      </c>
      <c r="M95" s="76">
        <v>32694.159380296893</v>
      </c>
      <c r="N95" s="76">
        <v>14146.614837890631</v>
      </c>
      <c r="O95" s="76">
        <v>54179.067218890632</v>
      </c>
      <c r="P95" s="76">
        <v>2416.1334749176081</v>
      </c>
      <c r="Q95" s="76">
        <v>33.079514503479004</v>
      </c>
      <c r="R95" s="76">
        <v>8357.6035278320287</v>
      </c>
      <c r="S95" s="76">
        <v>58690.987275461259</v>
      </c>
      <c r="T95" s="76">
        <v>20145.435808593749</v>
      </c>
      <c r="U95" s="76">
        <v>9912.6335488281293</v>
      </c>
      <c r="V95" s="76">
        <v>81611.473010562477</v>
      </c>
      <c r="W95" s="76">
        <v>5435.5816162109404</v>
      </c>
      <c r="X95" s="76">
        <v>18979.994367654937</v>
      </c>
      <c r="Y95" s="76">
        <v>13343.025390625</v>
      </c>
      <c r="Z95" s="76">
        <v>400.14271788940442</v>
      </c>
      <c r="AA95" s="76">
        <v>36056.946535156261</v>
      </c>
      <c r="AB95" s="76">
        <v>23969.788499999999</v>
      </c>
      <c r="AC95" s="76">
        <v>32449.651616900457</v>
      </c>
      <c r="AD95" s="76">
        <v>50062.727179687499</v>
      </c>
      <c r="AE95" s="76">
        <v>12247.611609375006</v>
      </c>
      <c r="AF95" s="76">
        <v>15.543342100139082</v>
      </c>
      <c r="AG95" s="76">
        <v>29841.112382812498</v>
      </c>
      <c r="AH95" s="76">
        <v>59229.043117187503</v>
      </c>
      <c r="AI95" s="76">
        <v>14181.88930664062</v>
      </c>
      <c r="AJ95" s="76">
        <v>100.05000244140575</v>
      </c>
      <c r="AK95" s="76">
        <v>2460.0605595183965</v>
      </c>
      <c r="AL95" s="76">
        <v>28230.118353515631</v>
      </c>
      <c r="AM95" s="76">
        <v>23909.209830078129</v>
      </c>
      <c r="AN95" s="76">
        <v>6125.1283691406297</v>
      </c>
      <c r="AO95" s="76">
        <v>54309.730145019537</v>
      </c>
      <c r="AP95" s="76">
        <v>363.45985774973519</v>
      </c>
      <c r="AQ95" s="76">
        <v>56433.800735039084</v>
      </c>
      <c r="AR95" s="76">
        <v>58683.132698242189</v>
      </c>
      <c r="AS95" s="76">
        <v>65651.727472656261</v>
      </c>
      <c r="AT95" s="76">
        <v>16706.918789062511</v>
      </c>
      <c r="AU95" s="76">
        <v>66334.597679986298</v>
      </c>
      <c r="AV95" s="76">
        <v>35501.639808593754</v>
      </c>
      <c r="AW95" s="76">
        <v>4871.1499245605419</v>
      </c>
      <c r="AX95" s="76">
        <v>58110.463620605486</v>
      </c>
      <c r="AY95" s="76">
        <v>50659.944270421867</v>
      </c>
    </row>
    <row r="96" spans="1:51" x14ac:dyDescent="0.25">
      <c r="A96" s="80">
        <v>43712</v>
      </c>
      <c r="B96" s="81">
        <v>23</v>
      </c>
      <c r="C96" s="76">
        <v>35586.97948242187</v>
      </c>
      <c r="D96" s="76">
        <v>43221.604718749993</v>
      </c>
      <c r="E96" s="76">
        <v>21949.864540092018</v>
      </c>
      <c r="F96" s="76">
        <v>61957.479304687498</v>
      </c>
      <c r="G96" s="76">
        <v>35146.590921961397</v>
      </c>
      <c r="H96" s="76">
        <v>5105.5636107572627</v>
      </c>
      <c r="I96" s="76">
        <v>30293.364479980475</v>
      </c>
      <c r="J96" s="76">
        <v>108.4772052764893</v>
      </c>
      <c r="K96" s="76">
        <v>22138.361991937509</v>
      </c>
      <c r="L96" s="76">
        <v>10645.564905273442</v>
      </c>
      <c r="M96" s="76">
        <v>30963.008419124999</v>
      </c>
      <c r="N96" s="76">
        <v>12921.753417968759</v>
      </c>
      <c r="O96" s="76">
        <v>48889.63431421094</v>
      </c>
      <c r="P96" s="76">
        <v>2258.2177133887935</v>
      </c>
      <c r="Q96" s="76">
        <v>33.19467830657959</v>
      </c>
      <c r="R96" s="76">
        <v>7708.3593749999955</v>
      </c>
      <c r="S96" s="76">
        <v>54952.215919992508</v>
      </c>
      <c r="T96" s="76">
        <v>17698.785471679697</v>
      </c>
      <c r="U96" s="76">
        <v>8843.9587148437495</v>
      </c>
      <c r="V96" s="76">
        <v>73858.557758093724</v>
      </c>
      <c r="W96" s="76">
        <v>5104.3028076171904</v>
      </c>
      <c r="X96" s="76">
        <v>17304.453043646081</v>
      </c>
      <c r="Y96" s="76">
        <v>12500.1148671875</v>
      </c>
      <c r="Z96" s="76">
        <v>393.84533230590807</v>
      </c>
      <c r="AA96" s="76">
        <v>32639.098021484377</v>
      </c>
      <c r="AB96" s="76">
        <v>20861.33333398437</v>
      </c>
      <c r="AC96" s="76">
        <v>29144.335856428894</v>
      </c>
      <c r="AD96" s="76">
        <v>45668.984128906246</v>
      </c>
      <c r="AE96" s="76">
        <v>10932.334051757818</v>
      </c>
      <c r="AF96" s="76">
        <v>15.543342100139082</v>
      </c>
      <c r="AG96" s="76">
        <v>26524.45412109375</v>
      </c>
      <c r="AH96" s="76">
        <v>54371.486785156252</v>
      </c>
      <c r="AI96" s="76">
        <v>12146.83657226562</v>
      </c>
      <c r="AJ96" s="76">
        <v>86.748627685545955</v>
      </c>
      <c r="AK96" s="76">
        <v>2248.037854754295</v>
      </c>
      <c r="AL96" s="76">
        <v>25705.113494140631</v>
      </c>
      <c r="AM96" s="76">
        <v>21866.469132812497</v>
      </c>
      <c r="AN96" s="76">
        <v>5501.9454589843899</v>
      </c>
      <c r="AO96" s="76">
        <v>49741.441651367189</v>
      </c>
      <c r="AP96" s="76">
        <v>299.94802780862818</v>
      </c>
      <c r="AQ96" s="76">
        <v>50200.851042921873</v>
      </c>
      <c r="AR96" s="76">
        <v>53954.670395507805</v>
      </c>
      <c r="AS96" s="76">
        <v>60191.532914062496</v>
      </c>
      <c r="AT96" s="76">
        <v>15760.08795312501</v>
      </c>
      <c r="AU96" s="76">
        <v>60535.067836236311</v>
      </c>
      <c r="AV96" s="76">
        <v>32380.076921875003</v>
      </c>
      <c r="AW96" s="76">
        <v>4468.2940352465821</v>
      </c>
      <c r="AX96" s="76">
        <v>53198.585893554708</v>
      </c>
      <c r="AY96" s="76">
        <v>45440.591937062498</v>
      </c>
    </row>
    <row r="97" spans="1:51" x14ac:dyDescent="0.25">
      <c r="A97" s="80">
        <v>43712</v>
      </c>
      <c r="B97" s="81">
        <v>24</v>
      </c>
      <c r="C97" s="76">
        <v>31513.656611328126</v>
      </c>
      <c r="D97" s="76">
        <v>38077.210718750008</v>
      </c>
      <c r="E97" s="76">
        <v>18998.639823295158</v>
      </c>
      <c r="F97" s="76">
        <v>53846.594390625003</v>
      </c>
      <c r="G97" s="76">
        <v>30166.716650672446</v>
      </c>
      <c r="H97" s="76">
        <v>5727.3613261791379</v>
      </c>
      <c r="I97" s="76">
        <v>26652.684041503897</v>
      </c>
      <c r="J97" s="76">
        <v>93.784059524536104</v>
      </c>
      <c r="K97" s="76">
        <v>19572.80455892186</v>
      </c>
      <c r="L97" s="76">
        <v>9212.4275751953101</v>
      </c>
      <c r="M97" s="76">
        <v>30533.047643750004</v>
      </c>
      <c r="N97" s="76">
        <v>11646.195587890619</v>
      </c>
      <c r="O97" s="76">
        <v>42615.22063964844</v>
      </c>
      <c r="P97" s="76">
        <v>2238.9078092739596</v>
      </c>
      <c r="Q97" s="76">
        <v>32.442854404449463</v>
      </c>
      <c r="R97" s="76">
        <v>6495.6192016601572</v>
      </c>
      <c r="S97" s="76">
        <v>47961.117773508129</v>
      </c>
      <c r="T97" s="76">
        <v>15174.365096679692</v>
      </c>
      <c r="U97" s="76">
        <v>7596.4984902343804</v>
      </c>
      <c r="V97" s="76">
        <v>63981.450777593745</v>
      </c>
      <c r="W97" s="76">
        <v>4658.326977539069</v>
      </c>
      <c r="X97" s="76">
        <v>15354.516948925182</v>
      </c>
      <c r="Y97" s="76">
        <v>11930.285550781249</v>
      </c>
      <c r="Z97" s="76">
        <v>377.19855538330069</v>
      </c>
      <c r="AA97" s="76">
        <v>27702.46231835939</v>
      </c>
      <c r="AB97" s="76">
        <v>18390.637873046871</v>
      </c>
      <c r="AC97" s="76">
        <v>25516.570654349143</v>
      </c>
      <c r="AD97" s="76">
        <v>39190.778789062504</v>
      </c>
      <c r="AE97" s="76">
        <v>10015.914786132809</v>
      </c>
      <c r="AF97" s="76">
        <v>15.543342100139082</v>
      </c>
      <c r="AG97" s="76">
        <v>23294.234406250001</v>
      </c>
      <c r="AH97" s="76">
        <v>42725.923050781246</v>
      </c>
      <c r="AI97" s="76">
        <v>10985.32250976563</v>
      </c>
      <c r="AJ97" s="76">
        <v>82.316183837890833</v>
      </c>
      <c r="AK97" s="76">
        <v>2502.8950870523277</v>
      </c>
      <c r="AL97" s="76">
        <v>21622.32997460938</v>
      </c>
      <c r="AM97" s="76">
        <v>18939.216296875013</v>
      </c>
      <c r="AN97" s="76">
        <v>4275.9462890625109</v>
      </c>
      <c r="AO97" s="76">
        <v>43276.130638671872</v>
      </c>
      <c r="AP97" s="76">
        <v>323.56288681430158</v>
      </c>
      <c r="AQ97" s="76">
        <v>45233.822090437505</v>
      </c>
      <c r="AR97" s="76">
        <v>47490.00193749999</v>
      </c>
      <c r="AS97" s="76">
        <v>51655.59394140626</v>
      </c>
      <c r="AT97" s="76">
        <v>14520.272308593754</v>
      </c>
      <c r="AU97" s="76">
        <v>52694.343898736297</v>
      </c>
      <c r="AV97" s="76">
        <v>27970.361363281259</v>
      </c>
      <c r="AW97" s="76">
        <v>6402.1585039990332</v>
      </c>
      <c r="AX97" s="76">
        <v>45570.536972656257</v>
      </c>
      <c r="AY97" s="76">
        <v>41174.87312448438</v>
      </c>
    </row>
    <row r="98" spans="1:51" x14ac:dyDescent="0.25">
      <c r="A98" s="80">
        <v>43713</v>
      </c>
      <c r="B98" s="81">
        <v>1</v>
      </c>
      <c r="C98" s="76">
        <v>27892.105853515641</v>
      </c>
      <c r="D98" s="76">
        <v>32025.338343750009</v>
      </c>
      <c r="E98" s="76">
        <v>16135.065174857649</v>
      </c>
      <c r="F98" s="76">
        <v>46827.069900390634</v>
      </c>
      <c r="G98" s="76">
        <v>26180.103508343804</v>
      </c>
      <c r="H98" s="76">
        <v>5500.0599851791321</v>
      </c>
      <c r="I98" s="76">
        <v>23260.297358398431</v>
      </c>
      <c r="J98" s="76">
        <v>79.450355529785099</v>
      </c>
      <c r="K98" s="76">
        <v>16762.928070656249</v>
      </c>
      <c r="L98" s="76">
        <v>8829.4329687499994</v>
      </c>
      <c r="M98" s="76">
        <v>28547.595664265624</v>
      </c>
      <c r="N98" s="76">
        <v>10873.74926367188</v>
      </c>
      <c r="O98" s="76">
        <v>37269.326293312522</v>
      </c>
      <c r="P98" s="76">
        <v>2193.0786502245019</v>
      </c>
      <c r="Q98" s="76">
        <v>34.404544830322273</v>
      </c>
      <c r="R98" s="76">
        <v>5331.4263671875005</v>
      </c>
      <c r="S98" s="76">
        <v>40162.072716867493</v>
      </c>
      <c r="T98" s="76">
        <v>13591.270620117199</v>
      </c>
      <c r="U98" s="76">
        <v>6647.3337402343795</v>
      </c>
      <c r="V98" s="76">
        <v>53615.152857156252</v>
      </c>
      <c r="W98" s="76">
        <v>4318.1214843750004</v>
      </c>
      <c r="X98" s="76">
        <v>13966.70908557339</v>
      </c>
      <c r="Y98" s="76">
        <v>11953.425687499999</v>
      </c>
      <c r="Z98" s="76">
        <v>383.4399781982421</v>
      </c>
      <c r="AA98" s="76">
        <v>23087.542024414059</v>
      </c>
      <c r="AB98" s="76">
        <v>16430.221033203139</v>
      </c>
      <c r="AC98" s="76">
        <v>22185.948894766396</v>
      </c>
      <c r="AD98" s="76">
        <v>32389.238601562498</v>
      </c>
      <c r="AE98" s="76">
        <v>8923.8054824218816</v>
      </c>
      <c r="AF98" s="76">
        <v>15.543342100139082</v>
      </c>
      <c r="AG98" s="76">
        <v>18889.65063671875</v>
      </c>
      <c r="AH98" s="76">
        <v>34020.798781249992</v>
      </c>
      <c r="AI98" s="76">
        <v>9845.1340332031195</v>
      </c>
      <c r="AJ98" s="76">
        <v>82.068616943358847</v>
      </c>
      <c r="AK98" s="76">
        <v>3103.0499328983892</v>
      </c>
      <c r="AL98" s="76">
        <v>17140.593484375011</v>
      </c>
      <c r="AM98" s="76">
        <v>16063.803523437491</v>
      </c>
      <c r="AN98" s="76">
        <v>3324.8477050781312</v>
      </c>
      <c r="AO98" s="76">
        <v>36770.329462402347</v>
      </c>
      <c r="AP98" s="76">
        <v>295.54821098513833</v>
      </c>
      <c r="AQ98" s="76">
        <v>40413.795050367189</v>
      </c>
      <c r="AR98" s="76">
        <v>40899.365778320294</v>
      </c>
      <c r="AS98" s="76">
        <v>42369.657398437492</v>
      </c>
      <c r="AT98" s="76">
        <v>13209.821308593739</v>
      </c>
      <c r="AU98" s="76">
        <v>45500.300668267562</v>
      </c>
      <c r="AV98" s="76">
        <v>23255.800105468745</v>
      </c>
      <c r="AW98" s="76">
        <v>6762.4039471594233</v>
      </c>
      <c r="AX98" s="76">
        <v>36836.66937988282</v>
      </c>
      <c r="AY98" s="76">
        <v>36906.051578031271</v>
      </c>
    </row>
    <row r="99" spans="1:51" x14ac:dyDescent="0.25">
      <c r="A99" s="80">
        <v>43713</v>
      </c>
      <c r="B99" s="81">
        <v>2</v>
      </c>
      <c r="C99" s="76">
        <v>25595.86061914064</v>
      </c>
      <c r="D99" s="76">
        <v>27871.571437499992</v>
      </c>
      <c r="E99" s="76">
        <v>14096.89753813891</v>
      </c>
      <c r="F99" s="76">
        <v>42199.059652343749</v>
      </c>
      <c r="G99" s="76">
        <v>23389.653239570769</v>
      </c>
      <c r="H99" s="76">
        <v>5680.2060545228887</v>
      </c>
      <c r="I99" s="76">
        <v>20844.204542968742</v>
      </c>
      <c r="J99" s="76">
        <v>69.8853950500488</v>
      </c>
      <c r="K99" s="76">
        <v>14497.21674824219</v>
      </c>
      <c r="L99" s="76">
        <v>8900.6601445312481</v>
      </c>
      <c r="M99" s="76">
        <v>26783.850736921893</v>
      </c>
      <c r="N99" s="76">
        <v>9758.4831582031402</v>
      </c>
      <c r="O99" s="76">
        <v>33393.242116125002</v>
      </c>
      <c r="P99" s="76">
        <v>2058.2928505500149</v>
      </c>
      <c r="Q99" s="76">
        <v>34.966446876525879</v>
      </c>
      <c r="R99" s="76">
        <v>4459.8650085449217</v>
      </c>
      <c r="S99" s="76">
        <v>33734.688988351867</v>
      </c>
      <c r="T99" s="76">
        <v>12519.443148437509</v>
      </c>
      <c r="U99" s="76">
        <v>6144.7010263671909</v>
      </c>
      <c r="V99" s="76">
        <v>46035.188620437497</v>
      </c>
      <c r="W99" s="76">
        <v>4164.38427734375</v>
      </c>
      <c r="X99" s="76">
        <v>13268.155879944376</v>
      </c>
      <c r="Y99" s="76">
        <v>11444.43411328125</v>
      </c>
      <c r="Z99" s="76">
        <v>375.45074677734368</v>
      </c>
      <c r="AA99" s="76">
        <v>19439.921031250018</v>
      </c>
      <c r="AB99" s="76">
        <v>15240.027859374981</v>
      </c>
      <c r="AC99" s="76">
        <v>20378.001008471674</v>
      </c>
      <c r="AD99" s="76">
        <v>27884.997851562501</v>
      </c>
      <c r="AE99" s="76">
        <v>8144.7645429687409</v>
      </c>
      <c r="AF99" s="76">
        <v>15.543342100139082</v>
      </c>
      <c r="AG99" s="76">
        <v>15913.2461953125</v>
      </c>
      <c r="AH99" s="76">
        <v>28053.873347656256</v>
      </c>
      <c r="AI99" s="76">
        <v>8896.8505859375109</v>
      </c>
      <c r="AJ99" s="76">
        <v>76.535768310546985</v>
      </c>
      <c r="AK99" s="76">
        <v>3143.9090473130782</v>
      </c>
      <c r="AL99" s="76">
        <v>14205.423308593749</v>
      </c>
      <c r="AM99" s="76">
        <v>13929.371064453127</v>
      </c>
      <c r="AN99" s="76">
        <v>2583.5319335937393</v>
      </c>
      <c r="AO99" s="76">
        <v>32218.318622070314</v>
      </c>
      <c r="AP99" s="76">
        <v>226.46663583566382</v>
      </c>
      <c r="AQ99" s="76">
        <v>37298.719638742186</v>
      </c>
      <c r="AR99" s="76">
        <v>35773.473036132826</v>
      </c>
      <c r="AS99" s="76">
        <v>35525.526441406262</v>
      </c>
      <c r="AT99" s="76">
        <v>12155.114136718774</v>
      </c>
      <c r="AU99" s="76">
        <v>40184.291203423803</v>
      </c>
      <c r="AV99" s="76">
        <v>19607.469066406244</v>
      </c>
      <c r="AW99" s="76">
        <v>6320.6660954541012</v>
      </c>
      <c r="AX99" s="76">
        <v>30420.403104248042</v>
      </c>
      <c r="AY99" s="76">
        <v>34297.951175921902</v>
      </c>
    </row>
    <row r="100" spans="1:51" x14ac:dyDescent="0.25">
      <c r="A100" s="80">
        <v>43713</v>
      </c>
      <c r="B100" s="81">
        <v>3</v>
      </c>
      <c r="C100" s="76">
        <v>24306.97232421875</v>
      </c>
      <c r="D100" s="76">
        <v>25892.323117187498</v>
      </c>
      <c r="E100" s="76">
        <v>13013.245604545145</v>
      </c>
      <c r="F100" s="76">
        <v>39517.205091796881</v>
      </c>
      <c r="G100" s="76">
        <v>21690.350013417679</v>
      </c>
      <c r="H100" s="76">
        <v>5615.2376299760072</v>
      </c>
      <c r="I100" s="76">
        <v>19404.031507324224</v>
      </c>
      <c r="J100" s="76">
        <v>60.034236907958999</v>
      </c>
      <c r="K100" s="76">
        <v>13387.704363320321</v>
      </c>
      <c r="L100" s="76">
        <v>8184.6820185546849</v>
      </c>
      <c r="M100" s="76">
        <v>25828.721168499989</v>
      </c>
      <c r="N100" s="76">
        <v>9428.6446015625006</v>
      </c>
      <c r="O100" s="76">
        <v>30970.422468375007</v>
      </c>
      <c r="P100" s="76">
        <v>2037.1641334717874</v>
      </c>
      <c r="Q100" s="76">
        <v>33.029016494750977</v>
      </c>
      <c r="R100" s="76">
        <v>4061.4997863769531</v>
      </c>
      <c r="S100" s="76">
        <v>30354.8326387425</v>
      </c>
      <c r="T100" s="76">
        <v>11904.7841796875</v>
      </c>
      <c r="U100" s="76">
        <v>5964.5211298828099</v>
      </c>
      <c r="V100" s="76">
        <v>41631.545855640623</v>
      </c>
      <c r="W100" s="76">
        <v>3964.7386962890705</v>
      </c>
      <c r="X100" s="76">
        <v>12727.690599957463</v>
      </c>
      <c r="Y100" s="76">
        <v>10342.96506640625</v>
      </c>
      <c r="Z100" s="76">
        <v>373.14158259277343</v>
      </c>
      <c r="AA100" s="76">
        <v>17692.754254882821</v>
      </c>
      <c r="AB100" s="76">
        <v>14486.658332031249</v>
      </c>
      <c r="AC100" s="76">
        <v>19382.457635592116</v>
      </c>
      <c r="AD100" s="76">
        <v>25366.80978906251</v>
      </c>
      <c r="AE100" s="76">
        <v>7467.6878857421798</v>
      </c>
      <c r="AF100" s="76">
        <v>15.543342100139082</v>
      </c>
      <c r="AG100" s="76">
        <v>14482.392109375</v>
      </c>
      <c r="AH100" s="76">
        <v>26562.349660156251</v>
      </c>
      <c r="AI100" s="76">
        <v>8419.5074218750106</v>
      </c>
      <c r="AJ100" s="76">
        <v>84.831856201173196</v>
      </c>
      <c r="AK100" s="76">
        <v>3092.6825702214296</v>
      </c>
      <c r="AL100" s="76">
        <v>12535.149967773419</v>
      </c>
      <c r="AM100" s="76">
        <v>12366.905213867205</v>
      </c>
      <c r="AN100" s="76">
        <v>2240.2511718750097</v>
      </c>
      <c r="AO100" s="76">
        <v>29418.373004394532</v>
      </c>
      <c r="AP100" s="76">
        <v>214.79675705435309</v>
      </c>
      <c r="AQ100" s="76">
        <v>35355.494291679694</v>
      </c>
      <c r="AR100" s="76">
        <v>32574.347241210944</v>
      </c>
      <c r="AS100" s="76">
        <v>31661.115571289061</v>
      </c>
      <c r="AT100" s="76">
        <v>11668.995109375006</v>
      </c>
      <c r="AU100" s="76">
        <v>37276.110556939435</v>
      </c>
      <c r="AV100" s="76">
        <v>17487.031468749989</v>
      </c>
      <c r="AW100" s="76">
        <v>5150.0430021142574</v>
      </c>
      <c r="AX100" s="76">
        <v>26833.496571044932</v>
      </c>
      <c r="AY100" s="76">
        <v>32645.136517374991</v>
      </c>
    </row>
    <row r="101" spans="1:51" x14ac:dyDescent="0.25">
      <c r="A101" s="80">
        <v>43713</v>
      </c>
      <c r="B101" s="81">
        <v>4</v>
      </c>
      <c r="C101" s="76">
        <v>23471.533091796871</v>
      </c>
      <c r="D101" s="76">
        <v>24675.223171875004</v>
      </c>
      <c r="E101" s="76">
        <v>12357.59948638111</v>
      </c>
      <c r="F101" s="76">
        <v>38384.035154296886</v>
      </c>
      <c r="G101" s="76">
        <v>21287.979735877361</v>
      </c>
      <c r="H101" s="76">
        <v>5323.4251129135209</v>
      </c>
      <c r="I101" s="76">
        <v>18682.269085449218</v>
      </c>
      <c r="J101" s="76">
        <v>62.945677757263098</v>
      </c>
      <c r="K101" s="76">
        <v>12756.517486570321</v>
      </c>
      <c r="L101" s="76">
        <v>7991.9789794921917</v>
      </c>
      <c r="M101" s="76">
        <v>25426.942627046872</v>
      </c>
      <c r="N101" s="76">
        <v>9202.6888867187499</v>
      </c>
      <c r="O101" s="76">
        <v>29560.103868445301</v>
      </c>
      <c r="P101" s="76">
        <v>2103.8562508585692</v>
      </c>
      <c r="Q101" s="76">
        <v>31.948073863983154</v>
      </c>
      <c r="R101" s="76">
        <v>3854.8790771484378</v>
      </c>
      <c r="S101" s="76">
        <v>28327.725145578457</v>
      </c>
      <c r="T101" s="76">
        <v>11745.717587890629</v>
      </c>
      <c r="U101" s="76">
        <v>5769.6352343750095</v>
      </c>
      <c r="V101" s="76">
        <v>38990.590500203143</v>
      </c>
      <c r="W101" s="76">
        <v>3839.13947753907</v>
      </c>
      <c r="X101" s="76">
        <v>12153.683138056298</v>
      </c>
      <c r="Y101" s="76">
        <v>10462.954421875</v>
      </c>
      <c r="Z101" s="76">
        <v>366.24513109130862</v>
      </c>
      <c r="AA101" s="76">
        <v>16204.948733398449</v>
      </c>
      <c r="AB101" s="76">
        <v>14300.763083984391</v>
      </c>
      <c r="AC101" s="76">
        <v>18757.906554753223</v>
      </c>
      <c r="AD101" s="76">
        <v>24082.762566406247</v>
      </c>
      <c r="AE101" s="76">
        <v>7899.5200185547001</v>
      </c>
      <c r="AF101" s="76">
        <v>15.543342100139082</v>
      </c>
      <c r="AG101" s="76">
        <v>13957.285160156251</v>
      </c>
      <c r="AH101" s="76">
        <v>25541.187718749992</v>
      </c>
      <c r="AI101" s="76">
        <v>8053.2545898437493</v>
      </c>
      <c r="AJ101" s="76">
        <v>80.436221923828214</v>
      </c>
      <c r="AK101" s="76">
        <v>3087.2488889124934</v>
      </c>
      <c r="AL101" s="76">
        <v>11593.956527343749</v>
      </c>
      <c r="AM101" s="76">
        <v>11730.73863671875</v>
      </c>
      <c r="AN101" s="76">
        <v>2022.8274902343796</v>
      </c>
      <c r="AO101" s="76">
        <v>28002.489866210934</v>
      </c>
      <c r="AP101" s="76">
        <v>251.28936365743132</v>
      </c>
      <c r="AQ101" s="76">
        <v>33951.437441085938</v>
      </c>
      <c r="AR101" s="76">
        <v>31068.52355615234</v>
      </c>
      <c r="AS101" s="76">
        <v>29695.298177734363</v>
      </c>
      <c r="AT101" s="76">
        <v>11691.544257812493</v>
      </c>
      <c r="AU101" s="76">
        <v>36016.683041314434</v>
      </c>
      <c r="AV101" s="76">
        <v>16594.035933593743</v>
      </c>
      <c r="AW101" s="76">
        <v>3902.5451856843561</v>
      </c>
      <c r="AX101" s="76">
        <v>25427.619652099609</v>
      </c>
      <c r="AY101" s="76">
        <v>31758.512558390663</v>
      </c>
    </row>
    <row r="102" spans="1:51" x14ac:dyDescent="0.25">
      <c r="A102" s="80">
        <v>43713</v>
      </c>
      <c r="B102" s="81">
        <v>5</v>
      </c>
      <c r="C102" s="76">
        <v>23300.481314453133</v>
      </c>
      <c r="D102" s="76">
        <v>24952.687636718743</v>
      </c>
      <c r="E102" s="76">
        <v>12339.09623931078</v>
      </c>
      <c r="F102" s="76">
        <v>38234.533189453134</v>
      </c>
      <c r="G102" s="76">
        <v>20817.975420838233</v>
      </c>
      <c r="H102" s="76">
        <v>5645.9988501791358</v>
      </c>
      <c r="I102" s="76">
        <v>18502.434109375012</v>
      </c>
      <c r="J102" s="76">
        <v>60.362582206726103</v>
      </c>
      <c r="K102" s="76">
        <v>12500.043730867172</v>
      </c>
      <c r="L102" s="76">
        <v>7949.2209638671948</v>
      </c>
      <c r="M102" s="76">
        <v>25693.712107374999</v>
      </c>
      <c r="N102" s="76">
        <v>9051.1433593750007</v>
      </c>
      <c r="O102" s="76">
        <v>29724.930073562504</v>
      </c>
      <c r="P102" s="76">
        <v>2045.8268308571992</v>
      </c>
      <c r="Q102" s="76">
        <v>32.704041481018074</v>
      </c>
      <c r="R102" s="76">
        <v>3818.6691467285173</v>
      </c>
      <c r="S102" s="76">
        <v>27765.469578195636</v>
      </c>
      <c r="T102" s="76">
        <v>11843.529776367192</v>
      </c>
      <c r="U102" s="76">
        <v>5890.45737402344</v>
      </c>
      <c r="V102" s="76">
        <v>38347.840136609375</v>
      </c>
      <c r="W102" s="76">
        <v>3583.4983398437503</v>
      </c>
      <c r="X102" s="76">
        <v>11714.179853366932</v>
      </c>
      <c r="Y102" s="76">
        <v>10865.4443125</v>
      </c>
      <c r="Z102" s="76">
        <v>369.45795129394537</v>
      </c>
      <c r="AA102" s="76">
        <v>15824.075051757807</v>
      </c>
      <c r="AB102" s="76">
        <v>14405.59974414062</v>
      </c>
      <c r="AC102" s="76">
        <v>18771.487498266917</v>
      </c>
      <c r="AD102" s="76">
        <v>23862.551839843742</v>
      </c>
      <c r="AE102" s="76">
        <v>7651.3053535156287</v>
      </c>
      <c r="AF102" s="76">
        <v>15.543342100139082</v>
      </c>
      <c r="AG102" s="76">
        <v>13441.75532421875</v>
      </c>
      <c r="AH102" s="76">
        <v>24724.448425781236</v>
      </c>
      <c r="AI102" s="76">
        <v>7889.1485351562496</v>
      </c>
      <c r="AJ102" s="76">
        <v>78.107880859374063</v>
      </c>
      <c r="AK102" s="76">
        <v>2978.6255881104235</v>
      </c>
      <c r="AL102" s="76">
        <v>11369.46111621094</v>
      </c>
      <c r="AM102" s="76">
        <v>11032.745625976568</v>
      </c>
      <c r="AN102" s="76">
        <v>1974.7494628906293</v>
      </c>
      <c r="AO102" s="76">
        <v>27559.244730957045</v>
      </c>
      <c r="AP102" s="76">
        <v>268.70758772193659</v>
      </c>
      <c r="AQ102" s="76">
        <v>33513.812212664081</v>
      </c>
      <c r="AR102" s="76">
        <v>30632.061876953128</v>
      </c>
      <c r="AS102" s="76">
        <v>29060.748259765631</v>
      </c>
      <c r="AT102" s="76">
        <v>11528.675996093756</v>
      </c>
      <c r="AU102" s="76">
        <v>35483.582623345683</v>
      </c>
      <c r="AV102" s="76">
        <v>16235.971246093746</v>
      </c>
      <c r="AW102" s="76">
        <v>2847.367762963866</v>
      </c>
      <c r="AX102" s="76">
        <v>24823.998145751972</v>
      </c>
      <c r="AY102" s="76">
        <v>31852.787761781256</v>
      </c>
    </row>
    <row r="103" spans="1:51" x14ac:dyDescent="0.25">
      <c r="A103" s="80">
        <v>43713</v>
      </c>
      <c r="B103" s="81">
        <v>6</v>
      </c>
      <c r="C103" s="76">
        <v>24233.941603515639</v>
      </c>
      <c r="D103" s="76">
        <v>26381.626746093752</v>
      </c>
      <c r="E103" s="76">
        <v>12896.41633696704</v>
      </c>
      <c r="F103" s="76">
        <v>39128.312892578128</v>
      </c>
      <c r="G103" s="76">
        <v>22067.146097774719</v>
      </c>
      <c r="H103" s="76">
        <v>5387.540476710381</v>
      </c>
      <c r="I103" s="76">
        <v>19483.188728027344</v>
      </c>
      <c r="J103" s="76">
        <v>61.058194160461497</v>
      </c>
      <c r="K103" s="76">
        <v>13187.92066701562</v>
      </c>
      <c r="L103" s="76">
        <v>8528.8093564453047</v>
      </c>
      <c r="M103" s="76">
        <v>26258.085258984374</v>
      </c>
      <c r="N103" s="76">
        <v>9508.9477480468795</v>
      </c>
      <c r="O103" s="76">
        <v>30989.574902570334</v>
      </c>
      <c r="P103" s="76">
        <v>2127.6683244606925</v>
      </c>
      <c r="Q103" s="76">
        <v>32.466050148010247</v>
      </c>
      <c r="R103" s="76">
        <v>4068.0173461914069</v>
      </c>
      <c r="S103" s="76">
        <v>29328.923234445632</v>
      </c>
      <c r="T103" s="76">
        <v>12207.159544921869</v>
      </c>
      <c r="U103" s="76">
        <v>6189.86874414062</v>
      </c>
      <c r="V103" s="76">
        <v>40111.32903201563</v>
      </c>
      <c r="W103" s="76">
        <v>3631.95239257812</v>
      </c>
      <c r="X103" s="76">
        <v>12438.3970538248</v>
      </c>
      <c r="Y103" s="76">
        <v>11626.740503906252</v>
      </c>
      <c r="Z103" s="76">
        <v>401.90820676879883</v>
      </c>
      <c r="AA103" s="76">
        <v>17313.430936523437</v>
      </c>
      <c r="AB103" s="76">
        <v>14910.286523437489</v>
      </c>
      <c r="AC103" s="76">
        <v>19277.291586640778</v>
      </c>
      <c r="AD103" s="76">
        <v>25212.567888671882</v>
      </c>
      <c r="AE103" s="76">
        <v>7958.2468876953208</v>
      </c>
      <c r="AF103" s="76">
        <v>15.543342100139082</v>
      </c>
      <c r="AG103" s="76">
        <v>14438.257394531251</v>
      </c>
      <c r="AH103" s="76">
        <v>26376.388730468752</v>
      </c>
      <c r="AI103" s="76">
        <v>8255.8950683593794</v>
      </c>
      <c r="AJ103" s="76">
        <v>81.489336181641761</v>
      </c>
      <c r="AK103" s="76">
        <v>2966.5784293725628</v>
      </c>
      <c r="AL103" s="76">
        <v>12241.80805468749</v>
      </c>
      <c r="AM103" s="76">
        <v>11433.016372070311</v>
      </c>
      <c r="AN103" s="76">
        <v>2182.97021484375</v>
      </c>
      <c r="AO103" s="76">
        <v>28909.996361816404</v>
      </c>
      <c r="AP103" s="76">
        <v>257.91080113040891</v>
      </c>
      <c r="AQ103" s="76">
        <v>34335.511011523457</v>
      </c>
      <c r="AR103" s="76">
        <v>31957.030297851561</v>
      </c>
      <c r="AS103" s="76">
        <v>30954.953153320319</v>
      </c>
      <c r="AT103" s="76">
        <v>11733.201457031246</v>
      </c>
      <c r="AU103" s="76">
        <v>36737.912785455061</v>
      </c>
      <c r="AV103" s="76">
        <v>17284.799378906249</v>
      </c>
      <c r="AW103" s="76">
        <v>2528.5542766357421</v>
      </c>
      <c r="AX103" s="76">
        <v>26367.821722412107</v>
      </c>
      <c r="AY103" s="76">
        <v>32693.279873656236</v>
      </c>
    </row>
    <row r="104" spans="1:51" x14ac:dyDescent="0.25">
      <c r="A104" s="80">
        <v>43713</v>
      </c>
      <c r="B104" s="81">
        <v>7</v>
      </c>
      <c r="C104" s="76">
        <v>29555.006525390629</v>
      </c>
      <c r="D104" s="76">
        <v>32124.139695312504</v>
      </c>
      <c r="E104" s="76">
        <v>16473.99620024829</v>
      </c>
      <c r="F104" s="76">
        <v>50099.033123046887</v>
      </c>
      <c r="G104" s="76">
        <v>28258.278455548243</v>
      </c>
      <c r="H104" s="76">
        <v>5773.8642920697621</v>
      </c>
      <c r="I104" s="76">
        <v>24311.089269531243</v>
      </c>
      <c r="J104" s="76">
        <v>69.721066474914593</v>
      </c>
      <c r="K104" s="76">
        <v>15988.639406703131</v>
      </c>
      <c r="L104" s="76">
        <v>9721.9366992187515</v>
      </c>
      <c r="M104" s="76">
        <v>28742.652904093753</v>
      </c>
      <c r="N104" s="76">
        <v>11905.280806640631</v>
      </c>
      <c r="O104" s="76">
        <v>37916.712080570331</v>
      </c>
      <c r="P104" s="76">
        <v>2380.3485143737807</v>
      </c>
      <c r="Q104" s="76">
        <v>33.763932228088386</v>
      </c>
      <c r="R104" s="76">
        <v>5523.283154296867</v>
      </c>
      <c r="S104" s="76">
        <v>36532.046279367496</v>
      </c>
      <c r="T104" s="76">
        <v>14828.32553613283</v>
      </c>
      <c r="U104" s="76">
        <v>7983.3375488281199</v>
      </c>
      <c r="V104" s="76">
        <v>53356.963941031252</v>
      </c>
      <c r="W104" s="76">
        <v>4044.6902343750003</v>
      </c>
      <c r="X104" s="76">
        <v>13790.919606757298</v>
      </c>
      <c r="Y104" s="76">
        <v>13767.2059765625</v>
      </c>
      <c r="Z104" s="76">
        <v>391.13438046875001</v>
      </c>
      <c r="AA104" s="76">
        <v>22561.856199218721</v>
      </c>
      <c r="AB104" s="76">
        <v>18605.228697265629</v>
      </c>
      <c r="AC104" s="76">
        <v>24057.912377070938</v>
      </c>
      <c r="AD104" s="76">
        <v>33002.903164062503</v>
      </c>
      <c r="AE104" s="76">
        <v>9119.7104511718808</v>
      </c>
      <c r="AF104" s="76">
        <v>15.543342100139082</v>
      </c>
      <c r="AG104" s="76">
        <v>18616.475281250001</v>
      </c>
      <c r="AH104" s="76">
        <v>34725.272261718746</v>
      </c>
      <c r="AI104" s="76">
        <v>9664.021484375</v>
      </c>
      <c r="AJ104" s="76">
        <v>87.724029785154869</v>
      </c>
      <c r="AK104" s="76">
        <v>3322.7297893462201</v>
      </c>
      <c r="AL104" s="76">
        <v>15354.05353613282</v>
      </c>
      <c r="AM104" s="76">
        <v>14961.280240234364</v>
      </c>
      <c r="AN104" s="76">
        <v>3342.6367675781289</v>
      </c>
      <c r="AO104" s="76">
        <v>36125.45988769531</v>
      </c>
      <c r="AP104" s="76">
        <v>230.52634609686524</v>
      </c>
      <c r="AQ104" s="76">
        <v>39897.634537007805</v>
      </c>
      <c r="AR104" s="76">
        <v>39379.971841796883</v>
      </c>
      <c r="AS104" s="76">
        <v>39658.456269531271</v>
      </c>
      <c r="AT104" s="76">
        <v>13409.886457031251</v>
      </c>
      <c r="AU104" s="76">
        <v>46607.307679986297</v>
      </c>
      <c r="AV104" s="76">
        <v>21597.000695312494</v>
      </c>
      <c r="AW104" s="76">
        <v>3068.7323763720697</v>
      </c>
      <c r="AX104" s="76">
        <v>33278.741170654299</v>
      </c>
      <c r="AY104" s="76">
        <v>38711.943863562483</v>
      </c>
    </row>
    <row r="105" spans="1:51" x14ac:dyDescent="0.25">
      <c r="A105" s="80">
        <v>43713</v>
      </c>
      <c r="B105" s="81">
        <v>8</v>
      </c>
      <c r="C105" s="76">
        <v>36435.232562500008</v>
      </c>
      <c r="D105" s="76">
        <v>37565.926539062493</v>
      </c>
      <c r="E105" s="76">
        <v>16482.111302787351</v>
      </c>
      <c r="F105" s="76">
        <v>62774.591554687497</v>
      </c>
      <c r="G105" s="76">
        <v>32506.346149425404</v>
      </c>
      <c r="H105" s="76">
        <v>6590.0714449135139</v>
      </c>
      <c r="I105" s="76">
        <v>31532.760229492196</v>
      </c>
      <c r="J105" s="76">
        <v>87.194013595581097</v>
      </c>
      <c r="K105" s="76">
        <v>19362.555639546899</v>
      </c>
      <c r="L105" s="76">
        <v>10800.481458984386</v>
      </c>
      <c r="M105" s="76">
        <v>33278.935859031255</v>
      </c>
      <c r="N105" s="76">
        <v>12697.39138476562</v>
      </c>
      <c r="O105" s="76">
        <v>47539.441702953132</v>
      </c>
      <c r="P105" s="76">
        <v>2664.3611272576404</v>
      </c>
      <c r="Q105" s="76">
        <v>34.872863769531264</v>
      </c>
      <c r="R105" s="76">
        <v>5747.316821289065</v>
      </c>
      <c r="S105" s="76">
        <v>42242.901074289388</v>
      </c>
      <c r="T105" s="76">
        <v>15671.13701074219</v>
      </c>
      <c r="U105" s="76">
        <v>8093.4005253906307</v>
      </c>
      <c r="V105" s="76">
        <v>61212.484766749993</v>
      </c>
      <c r="W105" s="76">
        <v>4169.6508789062591</v>
      </c>
      <c r="X105" s="76">
        <v>16944.333524197977</v>
      </c>
      <c r="Y105" s="76">
        <v>15212.233492187501</v>
      </c>
      <c r="Z105" s="76">
        <v>361.14445388793951</v>
      </c>
      <c r="AA105" s="76">
        <v>26637.315751953145</v>
      </c>
      <c r="AB105" s="76">
        <v>25620.632546875</v>
      </c>
      <c r="AC105" s="76">
        <v>28290.07501819832</v>
      </c>
      <c r="AD105" s="76">
        <v>36008.472999999998</v>
      </c>
      <c r="AE105" s="76">
        <v>9534.8651699218753</v>
      </c>
      <c r="AF105" s="76">
        <v>15.543342100139082</v>
      </c>
      <c r="AG105" s="76">
        <v>21770.178527343749</v>
      </c>
      <c r="AH105" s="76">
        <v>37426.285226562497</v>
      </c>
      <c r="AI105" s="76">
        <v>11237.503222656251</v>
      </c>
      <c r="AJ105" s="76">
        <v>140.23004638671893</v>
      </c>
      <c r="AK105" s="76">
        <v>3913.2311579933526</v>
      </c>
      <c r="AL105" s="76">
        <v>17273.143396484382</v>
      </c>
      <c r="AM105" s="76">
        <v>16987.432468750016</v>
      </c>
      <c r="AN105" s="76">
        <v>3823.3690429687608</v>
      </c>
      <c r="AO105" s="76">
        <v>42393.057273437495</v>
      </c>
      <c r="AP105" s="76">
        <v>255.65546867613861</v>
      </c>
      <c r="AQ105" s="76">
        <v>51449.559107195309</v>
      </c>
      <c r="AR105" s="76">
        <v>47110.587640624988</v>
      </c>
      <c r="AS105" s="76">
        <v>45525.714689453118</v>
      </c>
      <c r="AT105" s="76">
        <v>14903.247355468753</v>
      </c>
      <c r="AU105" s="76">
        <v>56695.068906548804</v>
      </c>
      <c r="AV105" s="76">
        <v>22393.173757812496</v>
      </c>
      <c r="AW105" s="76">
        <v>2839.8526230810544</v>
      </c>
      <c r="AX105" s="76">
        <v>37288.78516601563</v>
      </c>
      <c r="AY105" s="76">
        <v>51274.677288000014</v>
      </c>
    </row>
    <row r="106" spans="1:51" x14ac:dyDescent="0.25">
      <c r="A106" s="80">
        <v>43713</v>
      </c>
      <c r="B106" s="81">
        <v>9</v>
      </c>
      <c r="C106" s="76">
        <v>41594.275515624991</v>
      </c>
      <c r="D106" s="76">
        <v>42508.385421875006</v>
      </c>
      <c r="E106" s="76">
        <v>17207.873846732662</v>
      </c>
      <c r="F106" s="76">
        <v>67857.339117187497</v>
      </c>
      <c r="G106" s="76">
        <v>38630.530245627</v>
      </c>
      <c r="H106" s="76">
        <v>9082.7468580072582</v>
      </c>
      <c r="I106" s="76">
        <v>36759.274429687517</v>
      </c>
      <c r="J106" s="76">
        <v>96.540771484375</v>
      </c>
      <c r="K106" s="76">
        <v>21709.753005593739</v>
      </c>
      <c r="L106" s="76">
        <v>12653.066875976572</v>
      </c>
      <c r="M106" s="76">
        <v>38872.626863031262</v>
      </c>
      <c r="N106" s="76">
        <v>12032.725525390631</v>
      </c>
      <c r="O106" s="76">
        <v>54016.143172906261</v>
      </c>
      <c r="P106" s="76">
        <v>2903.1541769975547</v>
      </c>
      <c r="Q106" s="76">
        <v>35.135765075683594</v>
      </c>
      <c r="R106" s="76">
        <v>5274.9325439453141</v>
      </c>
      <c r="S106" s="76">
        <v>45102.549240305008</v>
      </c>
      <c r="T106" s="76">
        <v>16707.274251953109</v>
      </c>
      <c r="U106" s="76">
        <v>8056.9551640624995</v>
      </c>
      <c r="V106" s="76">
        <v>60720.735757156246</v>
      </c>
      <c r="W106" s="76">
        <v>4876.8485351562485</v>
      </c>
      <c r="X106" s="76">
        <v>19898.221937972066</v>
      </c>
      <c r="Y106" s="76">
        <v>18629.535160156251</v>
      </c>
      <c r="Z106" s="76">
        <v>442.98826987304693</v>
      </c>
      <c r="AA106" s="76">
        <v>29057.15698046875</v>
      </c>
      <c r="AB106" s="76">
        <v>31786.192679687498</v>
      </c>
      <c r="AC106" s="76">
        <v>29376.652809947176</v>
      </c>
      <c r="AD106" s="76">
        <v>34928.17739453126</v>
      </c>
      <c r="AE106" s="76">
        <v>10632.26212695311</v>
      </c>
      <c r="AF106" s="76">
        <v>15.543342100139082</v>
      </c>
      <c r="AG106" s="76">
        <v>23493.722242187501</v>
      </c>
      <c r="AH106" s="76">
        <v>35913.534140625001</v>
      </c>
      <c r="AI106" s="76">
        <v>13259.56127929687</v>
      </c>
      <c r="AJ106" s="76">
        <v>230.53836254882697</v>
      </c>
      <c r="AK106" s="76">
        <v>4709.9686829906677</v>
      </c>
      <c r="AL106" s="76">
        <v>17200.98766015625</v>
      </c>
      <c r="AM106" s="76">
        <v>18675.896429687524</v>
      </c>
      <c r="AN106" s="76">
        <v>3317.0038574218793</v>
      </c>
      <c r="AO106" s="76">
        <v>47069.189395507812</v>
      </c>
      <c r="AP106" s="76">
        <v>491.40274437748548</v>
      </c>
      <c r="AQ106" s="76">
        <v>63922.465165656256</v>
      </c>
      <c r="AR106" s="76">
        <v>54826.402160156242</v>
      </c>
      <c r="AS106" s="76">
        <v>47136.472574218773</v>
      </c>
      <c r="AT106" s="76">
        <v>16925.92054296875</v>
      </c>
      <c r="AU106" s="76">
        <v>60485.064566705063</v>
      </c>
      <c r="AV106" s="76">
        <v>21995.580246093756</v>
      </c>
      <c r="AW106" s="76">
        <v>2436.9197688378908</v>
      </c>
      <c r="AX106" s="76">
        <v>37303.262918701177</v>
      </c>
      <c r="AY106" s="76">
        <v>63823.397457531231</v>
      </c>
    </row>
    <row r="107" spans="1:51" x14ac:dyDescent="0.25">
      <c r="A107" s="80">
        <v>43713</v>
      </c>
      <c r="B107" s="81">
        <v>10</v>
      </c>
      <c r="C107" s="76">
        <v>46179.885867187499</v>
      </c>
      <c r="D107" s="76">
        <v>45842.954761718764</v>
      </c>
      <c r="E107" s="76">
        <v>18489.100155326396</v>
      </c>
      <c r="F107" s="76">
        <v>73965.678789062498</v>
      </c>
      <c r="G107" s="76">
        <v>42457.716685026033</v>
      </c>
      <c r="H107" s="76">
        <v>9899.0050507572632</v>
      </c>
      <c r="I107" s="76">
        <v>41034.900475585942</v>
      </c>
      <c r="J107" s="76">
        <v>102.2397861480713</v>
      </c>
      <c r="K107" s="76">
        <v>23958.673046765631</v>
      </c>
      <c r="L107" s="76">
        <v>14053.342270507812</v>
      </c>
      <c r="M107" s="76">
        <v>42596.707291156257</v>
      </c>
      <c r="N107" s="76">
        <v>13147.050964843751</v>
      </c>
      <c r="O107" s="76">
        <v>58980.644017531245</v>
      </c>
      <c r="P107" s="76">
        <v>3187.416939781614</v>
      </c>
      <c r="Q107" s="76">
        <v>35.461821556091309</v>
      </c>
      <c r="R107" s="76">
        <v>5369.1335083007798</v>
      </c>
      <c r="S107" s="76">
        <v>47698.959587961261</v>
      </c>
      <c r="T107" s="76">
        <v>18659.770714843777</v>
      </c>
      <c r="U107" s="76">
        <v>8778.9445937500095</v>
      </c>
      <c r="V107" s="76">
        <v>63807.540207437502</v>
      </c>
      <c r="W107" s="76">
        <v>5728.12744140625</v>
      </c>
      <c r="X107" s="76">
        <v>21053.871730371589</v>
      </c>
      <c r="Y107" s="76">
        <v>19892.914886718747</v>
      </c>
      <c r="Z107" s="76">
        <v>491.4704484741211</v>
      </c>
      <c r="AA107" s="76">
        <v>31145.648316406252</v>
      </c>
      <c r="AB107" s="76">
        <v>35425.304621093746</v>
      </c>
      <c r="AC107" s="76">
        <v>31782.420465989646</v>
      </c>
      <c r="AD107" s="76">
        <v>36181.157046874985</v>
      </c>
      <c r="AE107" s="76">
        <v>11481.675287109396</v>
      </c>
      <c r="AF107" s="76">
        <v>15.543342100139082</v>
      </c>
      <c r="AG107" s="76">
        <v>24633.750765625002</v>
      </c>
      <c r="AH107" s="76">
        <v>35994.784003906243</v>
      </c>
      <c r="AI107" s="76">
        <v>14882.996484375011</v>
      </c>
      <c r="AJ107" s="76">
        <v>299.17130004882898</v>
      </c>
      <c r="AK107" s="76">
        <v>5161.6516146537297</v>
      </c>
      <c r="AL107" s="76">
        <v>17535.50670898438</v>
      </c>
      <c r="AM107" s="76">
        <v>20241.910611328134</v>
      </c>
      <c r="AN107" s="76">
        <v>3305.2223632812597</v>
      </c>
      <c r="AO107" s="76">
        <v>51002.280083007819</v>
      </c>
      <c r="AP107" s="76">
        <v>803.10796554432204</v>
      </c>
      <c r="AQ107" s="76">
        <v>73784.738218093757</v>
      </c>
      <c r="AR107" s="76">
        <v>60916.233500976574</v>
      </c>
      <c r="AS107" s="76">
        <v>49725.980236328134</v>
      </c>
      <c r="AT107" s="76">
        <v>18099.803054687509</v>
      </c>
      <c r="AU107" s="76">
        <v>64946.50755498631</v>
      </c>
      <c r="AV107" s="76">
        <v>22560.584113281257</v>
      </c>
      <c r="AW107" s="76">
        <v>2426.1674872637936</v>
      </c>
      <c r="AX107" s="76">
        <v>39285.768741455089</v>
      </c>
      <c r="AY107" s="76">
        <v>73406.732846312516</v>
      </c>
    </row>
    <row r="108" spans="1:51" x14ac:dyDescent="0.25">
      <c r="A108" s="80">
        <v>43713</v>
      </c>
      <c r="B108" s="81">
        <v>11</v>
      </c>
      <c r="C108" s="76">
        <v>48710.120433593758</v>
      </c>
      <c r="D108" s="76">
        <v>46523.776675781235</v>
      </c>
      <c r="E108" s="76">
        <v>20006.337010795178</v>
      </c>
      <c r="F108" s="76">
        <v>78066.643937500019</v>
      </c>
      <c r="G108" s="76">
        <v>43949.026710718732</v>
      </c>
      <c r="H108" s="76">
        <v>9746.268857632258</v>
      </c>
      <c r="I108" s="76">
        <v>44165.005906249993</v>
      </c>
      <c r="J108" s="76">
        <v>99.032690048217802</v>
      </c>
      <c r="K108" s="76">
        <v>24839.741482859401</v>
      </c>
      <c r="L108" s="76">
        <v>14145.398477539075</v>
      </c>
      <c r="M108" s="76">
        <v>42539.043051468747</v>
      </c>
      <c r="N108" s="76">
        <v>14312.387052734372</v>
      </c>
      <c r="O108" s="76">
        <v>62619.190526062499</v>
      </c>
      <c r="P108" s="76">
        <v>3245.4917086615374</v>
      </c>
      <c r="Q108" s="76">
        <v>34.249985694885247</v>
      </c>
      <c r="R108" s="76">
        <v>5516.0810546875018</v>
      </c>
      <c r="S108" s="76">
        <v>48997.030373117508</v>
      </c>
      <c r="T108" s="76">
        <v>20817.94454101563</v>
      </c>
      <c r="U108" s="76">
        <v>9338.8589648437701</v>
      </c>
      <c r="V108" s="76">
        <v>65548.832194625007</v>
      </c>
      <c r="W108" s="76">
        <v>5849.47346191406</v>
      </c>
      <c r="X108" s="76">
        <v>21187.360870857585</v>
      </c>
      <c r="Y108" s="76">
        <v>20130.263664062499</v>
      </c>
      <c r="Z108" s="76">
        <v>471.55960144042962</v>
      </c>
      <c r="AA108" s="76">
        <v>31434.079179687509</v>
      </c>
      <c r="AB108" s="76">
        <v>36335.111207031252</v>
      </c>
      <c r="AC108" s="76">
        <v>34930.764472257804</v>
      </c>
      <c r="AD108" s="76">
        <v>37076.496734374996</v>
      </c>
      <c r="AE108" s="76">
        <v>12422.158867187483</v>
      </c>
      <c r="AF108" s="76">
        <v>15.543342100139082</v>
      </c>
      <c r="AG108" s="76">
        <v>25448.445628906251</v>
      </c>
      <c r="AH108" s="76">
        <v>37039.686023437505</v>
      </c>
      <c r="AI108" s="76">
        <v>14815.10034179688</v>
      </c>
      <c r="AJ108" s="76">
        <v>300.69659619140509</v>
      </c>
      <c r="AK108" s="76">
        <v>5270.8419391678708</v>
      </c>
      <c r="AL108" s="76">
        <v>17883.45548632813</v>
      </c>
      <c r="AM108" s="76">
        <v>20864.234066406254</v>
      </c>
      <c r="AN108" s="76">
        <v>3453.9013183593688</v>
      </c>
      <c r="AO108" s="76">
        <v>52556.334195312498</v>
      </c>
      <c r="AP108" s="76">
        <v>755.7561242361146</v>
      </c>
      <c r="AQ108" s="76">
        <v>79017.276900390629</v>
      </c>
      <c r="AR108" s="76">
        <v>63109.37950976564</v>
      </c>
      <c r="AS108" s="76">
        <v>50811.726533203138</v>
      </c>
      <c r="AT108" s="76">
        <v>18387.717117187509</v>
      </c>
      <c r="AU108" s="76">
        <v>66960.938429986316</v>
      </c>
      <c r="AV108" s="76">
        <v>23594.431632812499</v>
      </c>
      <c r="AW108" s="76">
        <v>2487.5314489099123</v>
      </c>
      <c r="AX108" s="76">
        <v>40250.427351074213</v>
      </c>
      <c r="AY108" s="76">
        <v>77618.528739812493</v>
      </c>
    </row>
    <row r="109" spans="1:51" x14ac:dyDescent="0.25">
      <c r="A109" s="80">
        <v>43713</v>
      </c>
      <c r="B109" s="81">
        <v>12</v>
      </c>
      <c r="C109" s="76">
        <v>49466.559421875005</v>
      </c>
      <c r="D109" s="76">
        <v>45692.239078125014</v>
      </c>
      <c r="E109" s="76">
        <v>20869.975731498296</v>
      </c>
      <c r="F109" s="76">
        <v>79776.746175781242</v>
      </c>
      <c r="G109" s="76">
        <v>44541.601263456345</v>
      </c>
      <c r="H109" s="76">
        <v>10118.161147444758</v>
      </c>
      <c r="I109" s="76">
        <v>45098.132225585941</v>
      </c>
      <c r="J109" s="76">
        <v>99.166290283203097</v>
      </c>
      <c r="K109" s="76">
        <v>25164.366675499998</v>
      </c>
      <c r="L109" s="76">
        <v>14534.029939453121</v>
      </c>
      <c r="M109" s="76">
        <v>42705.948769406241</v>
      </c>
      <c r="N109" s="76">
        <v>15352.803003906251</v>
      </c>
      <c r="O109" s="76">
        <v>62803.557858640641</v>
      </c>
      <c r="P109" s="76">
        <v>3191.6086536888374</v>
      </c>
      <c r="Q109" s="76">
        <v>34.128806114196792</v>
      </c>
      <c r="R109" s="76">
        <v>5532.6269653320323</v>
      </c>
      <c r="S109" s="76">
        <v>49548.013462961258</v>
      </c>
      <c r="T109" s="76">
        <v>22317.326968750011</v>
      </c>
      <c r="U109" s="76">
        <v>9840.9263164062504</v>
      </c>
      <c r="V109" s="76">
        <v>66299.691388593754</v>
      </c>
      <c r="W109" s="76">
        <v>5914.4964355468801</v>
      </c>
      <c r="X109" s="76">
        <v>21217.809991247868</v>
      </c>
      <c r="Y109" s="76">
        <v>20502.27192578125</v>
      </c>
      <c r="Z109" s="76">
        <v>484.29856931152335</v>
      </c>
      <c r="AA109" s="76">
        <v>31480.442234374983</v>
      </c>
      <c r="AB109" s="76">
        <v>36629.563488281245</v>
      </c>
      <c r="AC109" s="76">
        <v>35937.522723612856</v>
      </c>
      <c r="AD109" s="76">
        <v>37417.339867187504</v>
      </c>
      <c r="AE109" s="76">
        <v>11843.740119140635</v>
      </c>
      <c r="AF109" s="76">
        <v>15.543342100139082</v>
      </c>
      <c r="AG109" s="76">
        <v>24951.437640624998</v>
      </c>
      <c r="AH109" s="76">
        <v>37477.032484374999</v>
      </c>
      <c r="AI109" s="76">
        <v>14722.263818359381</v>
      </c>
      <c r="AJ109" s="76">
        <v>286.23493554687627</v>
      </c>
      <c r="AK109" s="76">
        <v>5280.1207051970187</v>
      </c>
      <c r="AL109" s="76">
        <v>17908.24497070313</v>
      </c>
      <c r="AM109" s="76">
        <v>21199.566333984381</v>
      </c>
      <c r="AN109" s="76">
        <v>3567.6348144531307</v>
      </c>
      <c r="AO109" s="76">
        <v>52528.406002929682</v>
      </c>
      <c r="AP109" s="76">
        <v>724.32540289853898</v>
      </c>
      <c r="AQ109" s="76">
        <v>79772.286690921872</v>
      </c>
      <c r="AR109" s="76">
        <v>62865.62764648439</v>
      </c>
      <c r="AS109" s="76">
        <v>51170.89644140625</v>
      </c>
      <c r="AT109" s="76">
        <v>18724.608832031256</v>
      </c>
      <c r="AU109" s="76">
        <v>66853.803242486305</v>
      </c>
      <c r="AV109" s="76">
        <v>24039.959570312501</v>
      </c>
      <c r="AW109" s="76">
        <v>2552.6502407934572</v>
      </c>
      <c r="AX109" s="76">
        <v>40323.253685302727</v>
      </c>
      <c r="AY109" s="76">
        <v>77466.403676999995</v>
      </c>
    </row>
    <row r="110" spans="1:51" x14ac:dyDescent="0.25">
      <c r="A110" s="80">
        <v>43713</v>
      </c>
      <c r="B110" s="81">
        <v>13</v>
      </c>
      <c r="C110" s="76">
        <v>49083.442031250001</v>
      </c>
      <c r="D110" s="76">
        <v>45736.514238281256</v>
      </c>
      <c r="E110" s="76">
        <v>21572.908749076418</v>
      </c>
      <c r="F110" s="76">
        <v>80168.100671875</v>
      </c>
      <c r="G110" s="76">
        <v>44013.767759031063</v>
      </c>
      <c r="H110" s="76">
        <v>9652.7932626322636</v>
      </c>
      <c r="I110" s="76">
        <v>45352.279507812484</v>
      </c>
      <c r="J110" s="76">
        <v>108.73921585083009</v>
      </c>
      <c r="K110" s="76">
        <v>25154.880257937497</v>
      </c>
      <c r="L110" s="76">
        <v>14047.329129882799</v>
      </c>
      <c r="M110" s="76">
        <v>41947.463586281243</v>
      </c>
      <c r="N110" s="76">
        <v>16075.49103515625</v>
      </c>
      <c r="O110" s="76">
        <v>62447.802045234363</v>
      </c>
      <c r="P110" s="76">
        <v>3286.9826621213178</v>
      </c>
      <c r="Q110" s="76">
        <v>33.813995361328125</v>
      </c>
      <c r="R110" s="76">
        <v>5614.1792358398452</v>
      </c>
      <c r="S110" s="76">
        <v>49687.890168039361</v>
      </c>
      <c r="T110" s="76">
        <v>22908.519853515631</v>
      </c>
      <c r="U110" s="76">
        <v>10325.79531445312</v>
      </c>
      <c r="V110" s="76">
        <v>66708.29645546875</v>
      </c>
      <c r="W110" s="76">
        <v>5749.1604980468692</v>
      </c>
      <c r="X110" s="76">
        <v>21540.64693909272</v>
      </c>
      <c r="Y110" s="76">
        <v>19185.94247265625</v>
      </c>
      <c r="Z110" s="76">
        <v>456.75790202026349</v>
      </c>
      <c r="AA110" s="76">
        <v>31728.180931640636</v>
      </c>
      <c r="AB110" s="76">
        <v>36573.203519531249</v>
      </c>
      <c r="AC110" s="76">
        <v>36329.567536809271</v>
      </c>
      <c r="AD110" s="76">
        <v>37832.682855468753</v>
      </c>
      <c r="AE110" s="76">
        <v>10973.786224609383</v>
      </c>
      <c r="AF110" s="76">
        <v>15.543342100139082</v>
      </c>
      <c r="AG110" s="76">
        <v>25211.747949218749</v>
      </c>
      <c r="AH110" s="76">
        <v>37661.665007812502</v>
      </c>
      <c r="AI110" s="76">
        <v>14730.92280273438</v>
      </c>
      <c r="AJ110" s="76">
        <v>271.67004516601708</v>
      </c>
      <c r="AK110" s="76">
        <v>4883.7725102100731</v>
      </c>
      <c r="AL110" s="76">
        <v>18217.983066406268</v>
      </c>
      <c r="AM110" s="76">
        <v>20565.614968750029</v>
      </c>
      <c r="AN110" s="76">
        <v>3649.7064941406293</v>
      </c>
      <c r="AO110" s="76">
        <v>52539.637467773442</v>
      </c>
      <c r="AP110" s="76">
        <v>703.12796798824422</v>
      </c>
      <c r="AQ110" s="76">
        <v>79750.710016171884</v>
      </c>
      <c r="AR110" s="76">
        <v>61830.248929687514</v>
      </c>
      <c r="AS110" s="76">
        <v>51188.277542187505</v>
      </c>
      <c r="AT110" s="76">
        <v>18596.778234374993</v>
      </c>
      <c r="AU110" s="76">
        <v>66095.339293267549</v>
      </c>
      <c r="AV110" s="76">
        <v>24556.180859374992</v>
      </c>
      <c r="AW110" s="76">
        <v>2601.1896308587638</v>
      </c>
      <c r="AX110" s="76">
        <v>40506.435480957036</v>
      </c>
      <c r="AY110" s="76">
        <v>76684.467784218723</v>
      </c>
    </row>
    <row r="111" spans="1:51" x14ac:dyDescent="0.25">
      <c r="A111" s="80">
        <v>43713</v>
      </c>
      <c r="B111" s="81">
        <v>14</v>
      </c>
      <c r="C111" s="76">
        <v>48772.070312499993</v>
      </c>
      <c r="D111" s="76">
        <v>43557.110929687507</v>
      </c>
      <c r="E111" s="76">
        <v>21532.660126029521</v>
      </c>
      <c r="F111" s="76">
        <v>80416.646800781251</v>
      </c>
      <c r="G111" s="76">
        <v>40209.661988383457</v>
      </c>
      <c r="H111" s="76">
        <v>9108.3525915385089</v>
      </c>
      <c r="I111" s="76">
        <v>45352.771249023441</v>
      </c>
      <c r="J111" s="76">
        <v>104.2021541595459</v>
      </c>
      <c r="K111" s="76">
        <v>24110.363010437501</v>
      </c>
      <c r="L111" s="76">
        <v>13547.772491210932</v>
      </c>
      <c r="M111" s="76">
        <v>39661.54103059374</v>
      </c>
      <c r="N111" s="76">
        <v>15948.5241484375</v>
      </c>
      <c r="O111" s="76">
        <v>61215.183132750011</v>
      </c>
      <c r="P111" s="76">
        <v>2923.0709210771274</v>
      </c>
      <c r="Q111" s="76">
        <v>33.634319305419936</v>
      </c>
      <c r="R111" s="76">
        <v>5697.5535278320303</v>
      </c>
      <c r="S111" s="76">
        <v>48530.042099679995</v>
      </c>
      <c r="T111" s="76">
        <v>22551.371705078123</v>
      </c>
      <c r="U111" s="76">
        <v>10290.58220703125</v>
      </c>
      <c r="V111" s="76">
        <v>67263.349867937504</v>
      </c>
      <c r="W111" s="76">
        <v>5329.88215332032</v>
      </c>
      <c r="X111" s="76">
        <v>21777.494650168941</v>
      </c>
      <c r="Y111" s="76">
        <v>17949.834535156249</v>
      </c>
      <c r="Z111" s="76">
        <v>448.27949703369143</v>
      </c>
      <c r="AA111" s="76">
        <v>30844.988363281263</v>
      </c>
      <c r="AB111" s="76">
        <v>36783.435394531254</v>
      </c>
      <c r="AC111" s="76">
        <v>36095.655404908561</v>
      </c>
      <c r="AD111" s="76">
        <v>38124.64546484375</v>
      </c>
      <c r="AE111" s="76">
        <v>11078.316541015636</v>
      </c>
      <c r="AF111" s="76">
        <v>15.543342100139082</v>
      </c>
      <c r="AG111" s="76">
        <v>24950.230375000003</v>
      </c>
      <c r="AH111" s="76">
        <v>38775.141710937496</v>
      </c>
      <c r="AI111" s="76">
        <v>14344.72739257813</v>
      </c>
      <c r="AJ111" s="76">
        <v>216.3126779785149</v>
      </c>
      <c r="AK111" s="76">
        <v>4713.1830769571434</v>
      </c>
      <c r="AL111" s="76">
        <v>18737.414693359369</v>
      </c>
      <c r="AM111" s="76">
        <v>20935.702818359368</v>
      </c>
      <c r="AN111" s="76">
        <v>3681.9053222656307</v>
      </c>
      <c r="AO111" s="76">
        <v>51859.833385742197</v>
      </c>
      <c r="AP111" s="76">
        <v>723.42835123700297</v>
      </c>
      <c r="AQ111" s="76">
        <v>79365.900302312482</v>
      </c>
      <c r="AR111" s="76">
        <v>59573.924172851563</v>
      </c>
      <c r="AS111" s="76">
        <v>50488.175461718754</v>
      </c>
      <c r="AT111" s="76">
        <v>17989.163187500009</v>
      </c>
      <c r="AU111" s="76">
        <v>65178.575531548813</v>
      </c>
      <c r="AV111" s="76">
        <v>24129.413171875003</v>
      </c>
      <c r="AW111" s="76">
        <v>2605.0434028070063</v>
      </c>
      <c r="AX111" s="76">
        <v>41264.376660156238</v>
      </c>
      <c r="AY111" s="76">
        <v>76806.653598500037</v>
      </c>
    </row>
    <row r="112" spans="1:51" x14ac:dyDescent="0.25">
      <c r="A112" s="80">
        <v>43713</v>
      </c>
      <c r="B112" s="81">
        <v>15</v>
      </c>
      <c r="C112" s="76">
        <v>46920.367886718792</v>
      </c>
      <c r="D112" s="76">
        <v>44329.889570312502</v>
      </c>
      <c r="E112" s="76">
        <v>20950.623504935778</v>
      </c>
      <c r="F112" s="76">
        <v>77547.787843750004</v>
      </c>
      <c r="G112" s="76">
        <v>42037.54946873225</v>
      </c>
      <c r="H112" s="76">
        <v>9490.3979152885076</v>
      </c>
      <c r="I112" s="76">
        <v>44521.267295898426</v>
      </c>
      <c r="J112" s="76">
        <v>103.2257843017579</v>
      </c>
      <c r="K112" s="76">
        <v>24374.15168370313</v>
      </c>
      <c r="L112" s="76">
        <v>13605.004054687528</v>
      </c>
      <c r="M112" s="76">
        <v>40982.422483468748</v>
      </c>
      <c r="N112" s="76">
        <v>15074.609992187499</v>
      </c>
      <c r="O112" s="76">
        <v>60648.244918531251</v>
      </c>
      <c r="P112" s="76">
        <v>2911.7545754967273</v>
      </c>
      <c r="Q112" s="76">
        <v>32.730258941650405</v>
      </c>
      <c r="R112" s="76">
        <v>5564.3840820312507</v>
      </c>
      <c r="S112" s="76">
        <v>48571.55990046126</v>
      </c>
      <c r="T112" s="76">
        <v>21456.367927734376</v>
      </c>
      <c r="U112" s="76">
        <v>9936.4138339843594</v>
      </c>
      <c r="V112" s="76">
        <v>65458.11649318751</v>
      </c>
      <c r="W112" s="76">
        <v>5619.7291015625106</v>
      </c>
      <c r="X112" s="76">
        <v>20963.711711979955</v>
      </c>
      <c r="Y112" s="76">
        <v>18034.0965703125</v>
      </c>
      <c r="Z112" s="76">
        <v>476.86848624267577</v>
      </c>
      <c r="AA112" s="76">
        <v>31009.735330078118</v>
      </c>
      <c r="AB112" s="76">
        <v>35952.456933593749</v>
      </c>
      <c r="AC112" s="76">
        <v>34503.7113018538</v>
      </c>
      <c r="AD112" s="76">
        <v>36982.628984375006</v>
      </c>
      <c r="AE112" s="76">
        <v>11281.671519531234</v>
      </c>
      <c r="AF112" s="76">
        <v>15.543342100139082</v>
      </c>
      <c r="AG112" s="76">
        <v>24202.09481640625</v>
      </c>
      <c r="AH112" s="76">
        <v>38187.39688671875</v>
      </c>
      <c r="AI112" s="76">
        <v>14259.812109375011</v>
      </c>
      <c r="AJ112" s="76">
        <v>253.12380322265602</v>
      </c>
      <c r="AK112" s="76">
        <v>5050.6489869634815</v>
      </c>
      <c r="AL112" s="76">
        <v>18678.710589843758</v>
      </c>
      <c r="AM112" s="76">
        <v>21188.279279296894</v>
      </c>
      <c r="AN112" s="76">
        <v>3674.0133300781308</v>
      </c>
      <c r="AO112" s="76">
        <v>51731.745669921882</v>
      </c>
      <c r="AP112" s="76">
        <v>794.4123769545713</v>
      </c>
      <c r="AQ112" s="76">
        <v>78111.959821828117</v>
      </c>
      <c r="AR112" s="76">
        <v>59691.12095507812</v>
      </c>
      <c r="AS112" s="76">
        <v>50916.296238867202</v>
      </c>
      <c r="AT112" s="76">
        <v>17917.513855468751</v>
      </c>
      <c r="AU112" s="76">
        <v>64007.670855767559</v>
      </c>
      <c r="AV112" s="76">
        <v>23781.481308593749</v>
      </c>
      <c r="AW112" s="76">
        <v>2557.6739864172364</v>
      </c>
      <c r="AX112" s="76">
        <v>40462.425800781239</v>
      </c>
      <c r="AY112" s="76">
        <v>74550.796753218776</v>
      </c>
    </row>
    <row r="113" spans="1:51" x14ac:dyDescent="0.25">
      <c r="A113" s="80">
        <v>43713</v>
      </c>
      <c r="B113" s="81">
        <v>16</v>
      </c>
      <c r="C113" s="76">
        <v>45703.5191328125</v>
      </c>
      <c r="D113" s="76">
        <v>45106.316359375007</v>
      </c>
      <c r="E113" s="76">
        <v>20613.023329154534</v>
      </c>
      <c r="F113" s="76">
        <v>75214.047167968747</v>
      </c>
      <c r="G113" s="76">
        <v>43118.541030128232</v>
      </c>
      <c r="H113" s="76">
        <v>9612.873981882256</v>
      </c>
      <c r="I113" s="76">
        <v>43951.985562500005</v>
      </c>
      <c r="J113" s="76">
        <v>104.06197929382321</v>
      </c>
      <c r="K113" s="76">
        <v>24340.265780312511</v>
      </c>
      <c r="L113" s="76">
        <v>13585.8586640625</v>
      </c>
      <c r="M113" s="76">
        <v>41602.966843781243</v>
      </c>
      <c r="N113" s="76">
        <v>14812.72989453125</v>
      </c>
      <c r="O113" s="76">
        <v>60095.487230625011</v>
      </c>
      <c r="P113" s="76">
        <v>2885.643212592388</v>
      </c>
      <c r="Q113" s="76">
        <v>32.676692008972168</v>
      </c>
      <c r="R113" s="76">
        <v>5407.070043945314</v>
      </c>
      <c r="S113" s="76">
        <v>48861.082679758125</v>
      </c>
      <c r="T113" s="76">
        <v>21112.321542968752</v>
      </c>
      <c r="U113" s="76">
        <v>9875.8574960937385</v>
      </c>
      <c r="V113" s="76">
        <v>64816.133412625</v>
      </c>
      <c r="W113" s="76">
        <v>5612.4016113281195</v>
      </c>
      <c r="X113" s="76">
        <v>20944.063104244298</v>
      </c>
      <c r="Y113" s="76">
        <v>19095.1840390625</v>
      </c>
      <c r="Z113" s="76">
        <v>480.21987972412109</v>
      </c>
      <c r="AA113" s="76">
        <v>31176.739804687506</v>
      </c>
      <c r="AB113" s="76">
        <v>35367.559382812498</v>
      </c>
      <c r="AC113" s="76">
        <v>33817.779454369236</v>
      </c>
      <c r="AD113" s="76">
        <v>36710.16703515625</v>
      </c>
      <c r="AE113" s="76">
        <v>11015.043439453151</v>
      </c>
      <c r="AF113" s="76">
        <v>15.543342100139082</v>
      </c>
      <c r="AG113" s="76">
        <v>24271.766605468751</v>
      </c>
      <c r="AH113" s="76">
        <v>37592.112738281256</v>
      </c>
      <c r="AI113" s="76">
        <v>14666.241650390621</v>
      </c>
      <c r="AJ113" s="76">
        <v>267.08032617187428</v>
      </c>
      <c r="AK113" s="76">
        <v>5274.8894077371979</v>
      </c>
      <c r="AL113" s="76">
        <v>19055.057484375011</v>
      </c>
      <c r="AM113" s="76">
        <v>20937.865591796904</v>
      </c>
      <c r="AN113" s="76">
        <v>3806.5890624999988</v>
      </c>
      <c r="AO113" s="76">
        <v>51660.652857421861</v>
      </c>
      <c r="AP113" s="76">
        <v>729.53681669069601</v>
      </c>
      <c r="AQ113" s="76">
        <v>76807.996787968761</v>
      </c>
      <c r="AR113" s="76">
        <v>60042.023466796891</v>
      </c>
      <c r="AS113" s="76">
        <v>51305.980139062514</v>
      </c>
      <c r="AT113" s="76">
        <v>17907.921964843757</v>
      </c>
      <c r="AU113" s="76">
        <v>63118.416449517557</v>
      </c>
      <c r="AV113" s="76">
        <v>23755.981343749994</v>
      </c>
      <c r="AW113" s="76">
        <v>2691.3617055517566</v>
      </c>
      <c r="AX113" s="76">
        <v>40187.588957519532</v>
      </c>
      <c r="AY113" s="76">
        <v>73404.555580437474</v>
      </c>
    </row>
    <row r="114" spans="1:51" x14ac:dyDescent="0.25">
      <c r="A114" s="80">
        <v>43713</v>
      </c>
      <c r="B114" s="81">
        <v>17</v>
      </c>
      <c r="C114" s="76">
        <v>45007.680738281248</v>
      </c>
      <c r="D114" s="76">
        <v>46022.886050781235</v>
      </c>
      <c r="E114" s="76">
        <v>20788.567127982667</v>
      </c>
      <c r="F114" s="76">
        <v>75757.151019531244</v>
      </c>
      <c r="G114" s="76">
        <v>42451.747862059754</v>
      </c>
      <c r="H114" s="76">
        <v>9720.2672628822565</v>
      </c>
      <c r="I114" s="76">
        <v>43785.015979492193</v>
      </c>
      <c r="J114" s="76">
        <v>110.13555908203131</v>
      </c>
      <c r="K114" s="76">
        <v>24685.41069639062</v>
      </c>
      <c r="L114" s="76">
        <v>13658.369850585941</v>
      </c>
      <c r="M114" s="76">
        <v>40353.781729750001</v>
      </c>
      <c r="N114" s="76">
        <v>14449.19516601563</v>
      </c>
      <c r="O114" s="76">
        <v>59843.21261651563</v>
      </c>
      <c r="P114" s="76">
        <v>2866.9599789010426</v>
      </c>
      <c r="Q114" s="76">
        <v>32.983200073242188</v>
      </c>
      <c r="R114" s="76">
        <v>5670.1879272460974</v>
      </c>
      <c r="S114" s="76">
        <v>50495.188941476881</v>
      </c>
      <c r="T114" s="76">
        <v>20924.979113281253</v>
      </c>
      <c r="U114" s="76">
        <v>9811.3725820312502</v>
      </c>
      <c r="V114" s="76">
        <v>67385.50451296875</v>
      </c>
      <c r="W114" s="76">
        <v>5593.8687500000005</v>
      </c>
      <c r="X114" s="76">
        <v>20881.24589409534</v>
      </c>
      <c r="Y114" s="76">
        <v>19166.789804687498</v>
      </c>
      <c r="Z114" s="76">
        <v>448.51605997314459</v>
      </c>
      <c r="AA114" s="76">
        <v>31998.519757812515</v>
      </c>
      <c r="AB114" s="76">
        <v>34790.470234374996</v>
      </c>
      <c r="AC114" s="76">
        <v>34095.087630956259</v>
      </c>
      <c r="AD114" s="76">
        <v>38223.838960937494</v>
      </c>
      <c r="AE114" s="76">
        <v>11099.495583984406</v>
      </c>
      <c r="AF114" s="76">
        <v>15.543342100139082</v>
      </c>
      <c r="AG114" s="76">
        <v>25202.404453125</v>
      </c>
      <c r="AH114" s="76">
        <v>39716.453660156243</v>
      </c>
      <c r="AI114" s="76">
        <v>15397.904443359381</v>
      </c>
      <c r="AJ114" s="76">
        <v>251.96429394531179</v>
      </c>
      <c r="AK114" s="76">
        <v>4789.4577618657604</v>
      </c>
      <c r="AL114" s="76">
        <v>19881.02703515625</v>
      </c>
      <c r="AM114" s="76">
        <v>20986.01019335938</v>
      </c>
      <c r="AN114" s="76">
        <v>4043.9645019531308</v>
      </c>
      <c r="AO114" s="76">
        <v>52902.075234375006</v>
      </c>
      <c r="AP114" s="76">
        <v>611.18449981377705</v>
      </c>
      <c r="AQ114" s="76">
        <v>76307.925738593753</v>
      </c>
      <c r="AR114" s="76">
        <v>61092.494885742206</v>
      </c>
      <c r="AS114" s="76">
        <v>52598.172353515634</v>
      </c>
      <c r="AT114" s="76">
        <v>18139.521542968752</v>
      </c>
      <c r="AU114" s="76">
        <v>63855.866054986305</v>
      </c>
      <c r="AV114" s="76">
        <v>24249.258734375002</v>
      </c>
      <c r="AW114" s="76">
        <v>2887.0524902984635</v>
      </c>
      <c r="AX114" s="76">
        <v>42345.48593505859</v>
      </c>
      <c r="AY114" s="76">
        <v>73392.77664487499</v>
      </c>
    </row>
    <row r="115" spans="1:51" x14ac:dyDescent="0.25">
      <c r="A115" s="80">
        <v>43713</v>
      </c>
      <c r="B115" s="81">
        <v>18</v>
      </c>
      <c r="C115" s="76">
        <v>44558.102355468756</v>
      </c>
      <c r="D115" s="76">
        <v>44594.905136718749</v>
      </c>
      <c r="E115" s="76">
        <v>20225.133045951417</v>
      </c>
      <c r="F115" s="76">
        <v>76383.981910156246</v>
      </c>
      <c r="G115" s="76">
        <v>40556.112641149673</v>
      </c>
      <c r="H115" s="76">
        <v>7988.123466038518</v>
      </c>
      <c r="I115" s="76">
        <v>42442.419983398446</v>
      </c>
      <c r="J115" s="76">
        <v>104.34704971313479</v>
      </c>
      <c r="K115" s="76">
        <v>24315.172439124999</v>
      </c>
      <c r="L115" s="76">
        <v>12811.899979492202</v>
      </c>
      <c r="M115" s="76">
        <v>35533.211307406236</v>
      </c>
      <c r="N115" s="76">
        <v>13584.373031249999</v>
      </c>
      <c r="O115" s="76">
        <v>58716.72502867187</v>
      </c>
      <c r="P115" s="76">
        <v>2223.575928385324</v>
      </c>
      <c r="Q115" s="76">
        <v>33.522880554199219</v>
      </c>
      <c r="R115" s="76">
        <v>6071.2248291015467</v>
      </c>
      <c r="S115" s="76">
        <v>50912.955451242509</v>
      </c>
      <c r="T115" s="76">
        <v>20398.837021484374</v>
      </c>
      <c r="U115" s="76">
        <v>9344.709603515621</v>
      </c>
      <c r="V115" s="76">
        <v>68640.808168093761</v>
      </c>
      <c r="W115" s="76">
        <v>5534.6295410156299</v>
      </c>
      <c r="X115" s="76">
        <v>20809.963278853182</v>
      </c>
      <c r="Y115" s="76">
        <v>14049.471218750001</v>
      </c>
      <c r="Z115" s="76">
        <v>409.54770939331053</v>
      </c>
      <c r="AA115" s="76">
        <v>30962.980001953121</v>
      </c>
      <c r="AB115" s="76">
        <v>33090.098824218745</v>
      </c>
      <c r="AC115" s="76">
        <v>33610.05073262511</v>
      </c>
      <c r="AD115" s="76">
        <v>39261.0701328125</v>
      </c>
      <c r="AE115" s="76">
        <v>11451.344574218741</v>
      </c>
      <c r="AF115" s="76">
        <v>15.543342100139082</v>
      </c>
      <c r="AG115" s="76">
        <v>24932.535292968751</v>
      </c>
      <c r="AH115" s="76">
        <v>41564.41059765625</v>
      </c>
      <c r="AI115" s="76">
        <v>14771.81713867188</v>
      </c>
      <c r="AJ115" s="76">
        <v>190.5175446777352</v>
      </c>
      <c r="AK115" s="76">
        <v>3270.7311368197757</v>
      </c>
      <c r="AL115" s="76">
        <v>20835.544378906252</v>
      </c>
      <c r="AM115" s="76">
        <v>20860.975273437482</v>
      </c>
      <c r="AN115" s="76">
        <v>4241.3421875000004</v>
      </c>
      <c r="AO115" s="76">
        <v>52261.246207031247</v>
      </c>
      <c r="AP115" s="76">
        <v>412.16329958163675</v>
      </c>
      <c r="AQ115" s="76">
        <v>73852.530423515622</v>
      </c>
      <c r="AR115" s="76">
        <v>59533.953041992201</v>
      </c>
      <c r="AS115" s="76">
        <v>53400.186306640622</v>
      </c>
      <c r="AT115" s="76">
        <v>17801.830843750002</v>
      </c>
      <c r="AU115" s="76">
        <v>63585.731594048804</v>
      </c>
      <c r="AV115" s="76">
        <v>25245.935558593752</v>
      </c>
      <c r="AW115" s="76">
        <v>3027.1126681225587</v>
      </c>
      <c r="AX115" s="76">
        <v>44595.707702636711</v>
      </c>
      <c r="AY115" s="76">
        <v>71109.867167312506</v>
      </c>
    </row>
    <row r="116" spans="1:51" x14ac:dyDescent="0.25">
      <c r="A116" s="80">
        <v>43713</v>
      </c>
      <c r="B116" s="81">
        <v>19</v>
      </c>
      <c r="C116" s="76">
        <v>46919.568929687499</v>
      </c>
      <c r="D116" s="76">
        <v>45559.892242187503</v>
      </c>
      <c r="E116" s="76">
        <v>22148.560301810787</v>
      </c>
      <c r="F116" s="76">
        <v>81700.815777343756</v>
      </c>
      <c r="G116" s="76">
        <v>41841.682818158013</v>
      </c>
      <c r="H116" s="76">
        <v>6436.6434874603874</v>
      </c>
      <c r="I116" s="76">
        <v>41380.239834960921</v>
      </c>
      <c r="J116" s="76">
        <v>118.6091766357421</v>
      </c>
      <c r="K116" s="76">
        <v>24261.12682156251</v>
      </c>
      <c r="L116" s="76">
        <v>12394.80717382812</v>
      </c>
      <c r="M116" s="76">
        <v>32738.458475687494</v>
      </c>
      <c r="N116" s="76">
        <v>15524.4111015625</v>
      </c>
      <c r="O116" s="76">
        <v>58264.257778171886</v>
      </c>
      <c r="P116" s="76">
        <v>2340.6291210410564</v>
      </c>
      <c r="Q116" s="76">
        <v>34.070249557495117</v>
      </c>
      <c r="R116" s="76">
        <v>7306.4962646484501</v>
      </c>
      <c r="S116" s="76">
        <v>53316.793002023755</v>
      </c>
      <c r="T116" s="76">
        <v>22651.636951171888</v>
      </c>
      <c r="U116" s="76">
        <v>10740.761511718749</v>
      </c>
      <c r="V116" s="76">
        <v>77974.577465781244</v>
      </c>
      <c r="W116" s="76">
        <v>5522.4105712890496</v>
      </c>
      <c r="X116" s="76">
        <v>23113.895077411231</v>
      </c>
      <c r="Y116" s="76">
        <v>10087.17796484375</v>
      </c>
      <c r="Z116" s="76">
        <v>390.99699556884764</v>
      </c>
      <c r="AA116" s="76">
        <v>33337.265798828143</v>
      </c>
      <c r="AB116" s="76">
        <v>30644.65547851563</v>
      </c>
      <c r="AC116" s="76">
        <v>36401.426620792343</v>
      </c>
      <c r="AD116" s="76">
        <v>45401.836070312507</v>
      </c>
      <c r="AE116" s="76">
        <v>11535.176587890635</v>
      </c>
      <c r="AF116" s="76">
        <v>15.543342100139082</v>
      </c>
      <c r="AG116" s="76">
        <v>27107.8604375</v>
      </c>
      <c r="AH116" s="76">
        <v>48884.5688046875</v>
      </c>
      <c r="AI116" s="76">
        <v>14568.941943359379</v>
      </c>
      <c r="AJ116" s="76">
        <v>148.71599462890691</v>
      </c>
      <c r="AK116" s="76">
        <v>2563.951166722205</v>
      </c>
      <c r="AL116" s="76">
        <v>24313.44114843749</v>
      </c>
      <c r="AM116" s="76">
        <v>23192.404378906263</v>
      </c>
      <c r="AN116" s="76">
        <v>5249.96484375</v>
      </c>
      <c r="AO116" s="76">
        <v>54467.115992187501</v>
      </c>
      <c r="AP116" s="76">
        <v>425.35107047018579</v>
      </c>
      <c r="AQ116" s="76">
        <v>71672.858539578127</v>
      </c>
      <c r="AR116" s="76">
        <v>59368.579120117174</v>
      </c>
      <c r="AS116" s="76">
        <v>58525.355984374997</v>
      </c>
      <c r="AT116" s="76">
        <v>18257.644792968757</v>
      </c>
      <c r="AU116" s="76">
        <v>66860.045594048803</v>
      </c>
      <c r="AV116" s="76">
        <v>29948.046093749992</v>
      </c>
      <c r="AW116" s="76">
        <v>3779.8831641113275</v>
      </c>
      <c r="AX116" s="76">
        <v>51865.232900390649</v>
      </c>
      <c r="AY116" s="76">
        <v>67101.340073281259</v>
      </c>
    </row>
    <row r="117" spans="1:51" x14ac:dyDescent="0.25">
      <c r="A117" s="80">
        <v>43713</v>
      </c>
      <c r="B117" s="81">
        <v>20</v>
      </c>
      <c r="C117" s="76">
        <v>47904.161203124997</v>
      </c>
      <c r="D117" s="76">
        <v>48225.406558593757</v>
      </c>
      <c r="E117" s="76">
        <v>23992.100770560803</v>
      </c>
      <c r="F117" s="76">
        <v>85507.341113281247</v>
      </c>
      <c r="G117" s="76">
        <v>43823.937909526234</v>
      </c>
      <c r="H117" s="76">
        <v>6280.1258895541414</v>
      </c>
      <c r="I117" s="76">
        <v>40184.517291015625</v>
      </c>
      <c r="J117" s="76">
        <v>123.39946746826169</v>
      </c>
      <c r="K117" s="76">
        <v>24945.28340774999</v>
      </c>
      <c r="L117" s="76">
        <v>12219.017262695326</v>
      </c>
      <c r="M117" s="76">
        <v>32671.7790351406</v>
      </c>
      <c r="N117" s="76">
        <v>17248.910414062499</v>
      </c>
      <c r="O117" s="76">
        <v>58270.392521656264</v>
      </c>
      <c r="P117" s="76">
        <v>2581.8859566246806</v>
      </c>
      <c r="Q117" s="76">
        <v>34.052260398864732</v>
      </c>
      <c r="R117" s="76">
        <v>8591.6591186523474</v>
      </c>
      <c r="S117" s="76">
        <v>58475.479572336262</v>
      </c>
      <c r="T117" s="76">
        <v>23971.494908203131</v>
      </c>
      <c r="U117" s="76">
        <v>11978.11868164063</v>
      </c>
      <c r="V117" s="76">
        <v>86970.476903656236</v>
      </c>
      <c r="W117" s="76">
        <v>5536.5694335937396</v>
      </c>
      <c r="X117" s="76">
        <v>22629.094080185034</v>
      </c>
      <c r="Y117" s="76">
        <v>11151.136792968749</v>
      </c>
      <c r="Z117" s="76">
        <v>400.62095502929691</v>
      </c>
      <c r="AA117" s="76">
        <v>36094.416902343743</v>
      </c>
      <c r="AB117" s="76">
        <v>29074.954183593742</v>
      </c>
      <c r="AC117" s="76">
        <v>38654.75717376572</v>
      </c>
      <c r="AD117" s="76">
        <v>51060.981839843749</v>
      </c>
      <c r="AE117" s="76">
        <v>12243.797921874999</v>
      </c>
      <c r="AF117" s="76">
        <v>15.543342100139082</v>
      </c>
      <c r="AG117" s="76">
        <v>29803.305859375003</v>
      </c>
      <c r="AH117" s="76">
        <v>56468.9959609375</v>
      </c>
      <c r="AI117" s="76">
        <v>15320.12089843751</v>
      </c>
      <c r="AJ117" s="76">
        <v>121.84315112304614</v>
      </c>
      <c r="AK117" s="76">
        <v>2742.0572958171974</v>
      </c>
      <c r="AL117" s="76">
        <v>27703.003558593751</v>
      </c>
      <c r="AM117" s="76">
        <v>25262.551458984392</v>
      </c>
      <c r="AN117" s="76">
        <v>6325.4069824218714</v>
      </c>
      <c r="AO117" s="76">
        <v>57984.134270507806</v>
      </c>
      <c r="AP117" s="76">
        <v>387.01066942469924</v>
      </c>
      <c r="AQ117" s="76">
        <v>68631.56935284374</v>
      </c>
      <c r="AR117" s="76">
        <v>61278.451637695311</v>
      </c>
      <c r="AS117" s="76">
        <v>65331.929373046878</v>
      </c>
      <c r="AT117" s="76">
        <v>18333.757667968748</v>
      </c>
      <c r="AU117" s="76">
        <v>70715.311453423812</v>
      </c>
      <c r="AV117" s="76">
        <v>34747.626035156252</v>
      </c>
      <c r="AW117" s="76">
        <v>4575.9807995202545</v>
      </c>
      <c r="AX117" s="76">
        <v>58747.737626953138</v>
      </c>
      <c r="AY117" s="76">
        <v>62699.347841531249</v>
      </c>
    </row>
    <row r="118" spans="1:51" x14ac:dyDescent="0.25">
      <c r="A118" s="80">
        <v>43713</v>
      </c>
      <c r="B118" s="81">
        <v>21</v>
      </c>
      <c r="C118" s="76">
        <v>45935.285214843752</v>
      </c>
      <c r="D118" s="76">
        <v>48226.545246093745</v>
      </c>
      <c r="E118" s="76">
        <v>24505.996170951414</v>
      </c>
      <c r="F118" s="76">
        <v>83248.566640624995</v>
      </c>
      <c r="G118" s="76">
        <v>43317.921350027384</v>
      </c>
      <c r="H118" s="76">
        <v>6079.8646284447586</v>
      </c>
      <c r="I118" s="76">
        <v>37750.74929785158</v>
      </c>
      <c r="J118" s="76">
        <v>126.60417175292969</v>
      </c>
      <c r="K118" s="76">
        <v>24890.07679120313</v>
      </c>
      <c r="L118" s="76">
        <v>12230.076570312493</v>
      </c>
      <c r="M118" s="76">
        <v>33054.285988124997</v>
      </c>
      <c r="N118" s="76">
        <v>16508.910921875002</v>
      </c>
      <c r="O118" s="76">
        <v>57075.104434875015</v>
      </c>
      <c r="P118" s="76">
        <v>2670.3568767633492</v>
      </c>
      <c r="Q118" s="76">
        <v>33.62774658203125</v>
      </c>
      <c r="R118" s="76">
        <v>8925.2051635742191</v>
      </c>
      <c r="S118" s="76">
        <v>59735.509666086247</v>
      </c>
      <c r="T118" s="76">
        <v>23384.058587890639</v>
      </c>
      <c r="U118" s="76">
        <v>11684.345603515631</v>
      </c>
      <c r="V118" s="76">
        <v>87734.291192374978</v>
      </c>
      <c r="W118" s="76">
        <v>5534.0083984375005</v>
      </c>
      <c r="X118" s="76">
        <v>20870.874415295966</v>
      </c>
      <c r="Y118" s="76">
        <v>12516.063070312501</v>
      </c>
      <c r="Z118" s="76">
        <v>388.34716160278316</v>
      </c>
      <c r="AA118" s="76">
        <v>36629.154156250006</v>
      </c>
      <c r="AB118" s="76">
        <v>26859.41641210936</v>
      </c>
      <c r="AC118" s="76">
        <v>37699.848092810964</v>
      </c>
      <c r="AD118" s="76">
        <v>52849.656953124999</v>
      </c>
      <c r="AE118" s="76">
        <v>12236.748628906254</v>
      </c>
      <c r="AF118" s="76">
        <v>15.543342100139082</v>
      </c>
      <c r="AG118" s="76">
        <v>30230.880320312499</v>
      </c>
      <c r="AH118" s="76">
        <v>58658.244695312504</v>
      </c>
      <c r="AI118" s="76">
        <v>15076.38696289062</v>
      </c>
      <c r="AJ118" s="76">
        <v>94.574872558593825</v>
      </c>
      <c r="AK118" s="76">
        <v>2737.0392461456336</v>
      </c>
      <c r="AL118" s="76">
        <v>28522.574945312514</v>
      </c>
      <c r="AM118" s="76">
        <v>25557.587773437506</v>
      </c>
      <c r="AN118" s="76">
        <v>6468.3143066406301</v>
      </c>
      <c r="AO118" s="76">
        <v>57528.520775878904</v>
      </c>
      <c r="AP118" s="76">
        <v>362.89856183444107</v>
      </c>
      <c r="AQ118" s="76">
        <v>62821.308470453092</v>
      </c>
      <c r="AR118" s="76">
        <v>60483.212285156267</v>
      </c>
      <c r="AS118" s="76">
        <v>67210.123945312487</v>
      </c>
      <c r="AT118" s="76">
        <v>17422.275164062496</v>
      </c>
      <c r="AU118" s="76">
        <v>70927.037933892556</v>
      </c>
      <c r="AV118" s="76">
        <v>35435.574769531253</v>
      </c>
      <c r="AW118" s="76">
        <v>4829.9530756188988</v>
      </c>
      <c r="AX118" s="76">
        <v>60314.197648925765</v>
      </c>
      <c r="AY118" s="76">
        <v>57649.418066031256</v>
      </c>
    </row>
    <row r="119" spans="1:51" x14ac:dyDescent="0.25">
      <c r="A119" s="80">
        <v>43713</v>
      </c>
      <c r="B119" s="81">
        <v>22</v>
      </c>
      <c r="C119" s="76">
        <v>42908.729865234382</v>
      </c>
      <c r="D119" s="76">
        <v>47291.76787499999</v>
      </c>
      <c r="E119" s="76">
        <v>24113.660936576398</v>
      </c>
      <c r="F119" s="76">
        <v>78149.562296874996</v>
      </c>
      <c r="G119" s="76">
        <v>41273.803999091797</v>
      </c>
      <c r="H119" s="76">
        <v>5809.8387844447589</v>
      </c>
      <c r="I119" s="76">
        <v>34439.331476562496</v>
      </c>
      <c r="J119" s="76">
        <v>122.449426651001</v>
      </c>
      <c r="K119" s="76">
        <v>24518.140377578133</v>
      </c>
      <c r="L119" s="76">
        <v>12450.370393554684</v>
      </c>
      <c r="M119" s="76">
        <v>32889.725156953136</v>
      </c>
      <c r="N119" s="76">
        <v>15446.247464843749</v>
      </c>
      <c r="O119" s="76">
        <v>55232.217377546869</v>
      </c>
      <c r="P119" s="76">
        <v>2581.6963345984095</v>
      </c>
      <c r="Q119" s="76">
        <v>33.139714241027825</v>
      </c>
      <c r="R119" s="76">
        <v>8921.2078857421911</v>
      </c>
      <c r="S119" s="76">
        <v>59723.931441476874</v>
      </c>
      <c r="T119" s="76">
        <v>21358.7574765625</v>
      </c>
      <c r="U119" s="76">
        <v>10968.567283203131</v>
      </c>
      <c r="V119" s="76">
        <v>86301.801367468724</v>
      </c>
      <c r="W119" s="76">
        <v>5507.0144287109406</v>
      </c>
      <c r="X119" s="76">
        <v>19258.990942490342</v>
      </c>
      <c r="Y119" s="76">
        <v>13203.845125</v>
      </c>
      <c r="Z119" s="76">
        <v>403.0626573913575</v>
      </c>
      <c r="AA119" s="76">
        <v>36257.647814453157</v>
      </c>
      <c r="AB119" s="76">
        <v>24279.865205078131</v>
      </c>
      <c r="AC119" s="76">
        <v>35568.106763609343</v>
      </c>
      <c r="AD119" s="76">
        <v>52354.703343750007</v>
      </c>
      <c r="AE119" s="76">
        <v>11920.357882812516</v>
      </c>
      <c r="AF119" s="76">
        <v>15.543342100139082</v>
      </c>
      <c r="AG119" s="76">
        <v>29588.881484375001</v>
      </c>
      <c r="AH119" s="76">
        <v>59130.044718750003</v>
      </c>
      <c r="AI119" s="76">
        <v>14337.182910156271</v>
      </c>
      <c r="AJ119" s="76">
        <v>86.541569824218982</v>
      </c>
      <c r="AK119" s="76">
        <v>2726.5686302589866</v>
      </c>
      <c r="AL119" s="76">
        <v>28238.364089843759</v>
      </c>
      <c r="AM119" s="76">
        <v>25074.403046874999</v>
      </c>
      <c r="AN119" s="76">
        <v>6355.6565917968692</v>
      </c>
      <c r="AO119" s="76">
        <v>55747.716480468749</v>
      </c>
      <c r="AP119" s="76">
        <v>367.86397349850921</v>
      </c>
      <c r="AQ119" s="76">
        <v>57560.354496898435</v>
      </c>
      <c r="AR119" s="76">
        <v>59651.542812500018</v>
      </c>
      <c r="AS119" s="76">
        <v>66334.427707031253</v>
      </c>
      <c r="AT119" s="76">
        <v>16764.598875000003</v>
      </c>
      <c r="AU119" s="76">
        <v>68944.484082330062</v>
      </c>
      <c r="AV119" s="76">
        <v>35996.504500000003</v>
      </c>
      <c r="AW119" s="76">
        <v>4866.1807247216839</v>
      </c>
      <c r="AX119" s="76">
        <v>59988.613596191419</v>
      </c>
      <c r="AY119" s="76">
        <v>53082.811732437491</v>
      </c>
    </row>
    <row r="120" spans="1:51" x14ac:dyDescent="0.25">
      <c r="A120" s="80">
        <v>43713</v>
      </c>
      <c r="B120" s="81">
        <v>23</v>
      </c>
      <c r="C120" s="76">
        <v>38199.57879882813</v>
      </c>
      <c r="D120" s="76">
        <v>44034.464296875012</v>
      </c>
      <c r="E120" s="76">
        <v>21801.851581107665</v>
      </c>
      <c r="F120" s="76">
        <v>70209.083109375002</v>
      </c>
      <c r="G120" s="76">
        <v>37435.846436661413</v>
      </c>
      <c r="H120" s="76">
        <v>5100.0437965072597</v>
      </c>
      <c r="I120" s="76">
        <v>30799.602608886715</v>
      </c>
      <c r="J120" s="76">
        <v>109.31881332397461</v>
      </c>
      <c r="K120" s="76">
        <v>22812.345422640628</v>
      </c>
      <c r="L120" s="76">
        <v>11790.47158203125</v>
      </c>
      <c r="M120" s="76">
        <v>31456.136645546878</v>
      </c>
      <c r="N120" s="76">
        <v>14155.705060546879</v>
      </c>
      <c r="O120" s="76">
        <v>51261.237951859381</v>
      </c>
      <c r="P120" s="76">
        <v>2430.2943757642329</v>
      </c>
      <c r="Q120" s="76">
        <v>33.117301940917962</v>
      </c>
      <c r="R120" s="76">
        <v>8257.1427856445207</v>
      </c>
      <c r="S120" s="76">
        <v>56711.485162179997</v>
      </c>
      <c r="T120" s="76">
        <v>18960.492398437509</v>
      </c>
      <c r="U120" s="76">
        <v>9774.8085117187511</v>
      </c>
      <c r="V120" s="76">
        <v>79929.73439343748</v>
      </c>
      <c r="W120" s="76">
        <v>5242.3876708984399</v>
      </c>
      <c r="X120" s="76">
        <v>18102.625642886116</v>
      </c>
      <c r="Y120" s="76">
        <v>12294.916769531252</v>
      </c>
      <c r="Z120" s="76">
        <v>383.33863812255851</v>
      </c>
      <c r="AA120" s="76">
        <v>33723.129666015629</v>
      </c>
      <c r="AB120" s="76">
        <v>21322.12671874998</v>
      </c>
      <c r="AC120" s="76">
        <v>32074.902684220884</v>
      </c>
      <c r="AD120" s="76">
        <v>48970.200902343749</v>
      </c>
      <c r="AE120" s="76">
        <v>11272.81098339846</v>
      </c>
      <c r="AF120" s="76">
        <v>15.543342100139082</v>
      </c>
      <c r="AG120" s="76">
        <v>27284.540093750002</v>
      </c>
      <c r="AH120" s="76">
        <v>55136.064730468759</v>
      </c>
      <c r="AI120" s="76">
        <v>12718.26772460939</v>
      </c>
      <c r="AJ120" s="76">
        <v>82.58755615234503</v>
      </c>
      <c r="AK120" s="76">
        <v>2473.7348939491999</v>
      </c>
      <c r="AL120" s="76">
        <v>26269.156984375</v>
      </c>
      <c r="AM120" s="76">
        <v>23291.728923828141</v>
      </c>
      <c r="AN120" s="76">
        <v>5732.7654296875007</v>
      </c>
      <c r="AO120" s="76">
        <v>51860.760707031244</v>
      </c>
      <c r="AP120" s="76">
        <v>362.69230530672303</v>
      </c>
      <c r="AQ120" s="76">
        <v>51756.012269367202</v>
      </c>
      <c r="AR120" s="76">
        <v>56002.012587890618</v>
      </c>
      <c r="AS120" s="76">
        <v>61996.020234374992</v>
      </c>
      <c r="AT120" s="76">
        <v>16114.095249999991</v>
      </c>
      <c r="AU120" s="76">
        <v>63849.847992486306</v>
      </c>
      <c r="AV120" s="76">
        <v>34286.310937500013</v>
      </c>
      <c r="AW120" s="76">
        <v>4601.4905596557601</v>
      </c>
      <c r="AX120" s="76">
        <v>56347.670412597661</v>
      </c>
      <c r="AY120" s="76">
        <v>47882.413933031268</v>
      </c>
    </row>
    <row r="121" spans="1:51" x14ac:dyDescent="0.25">
      <c r="A121" s="80">
        <v>43713</v>
      </c>
      <c r="B121" s="81">
        <v>24</v>
      </c>
      <c r="C121" s="76">
        <v>34072.632582031249</v>
      </c>
      <c r="D121" s="76">
        <v>39579.817855468747</v>
      </c>
      <c r="E121" s="76">
        <v>19086.683592826408</v>
      </c>
      <c r="F121" s="76">
        <v>61489.209210937493</v>
      </c>
      <c r="G121" s="76">
        <v>32717.457191770802</v>
      </c>
      <c r="H121" s="76">
        <v>5244.0398625697599</v>
      </c>
      <c r="I121" s="76">
        <v>27162.036021484382</v>
      </c>
      <c r="J121" s="76">
        <v>97.996912002563491</v>
      </c>
      <c r="K121" s="76">
        <v>20438.620089234377</v>
      </c>
      <c r="L121" s="76">
        <v>10434.113817382828</v>
      </c>
      <c r="M121" s="76">
        <v>30942.492233718745</v>
      </c>
      <c r="N121" s="76">
        <v>13008.11530078125</v>
      </c>
      <c r="O121" s="76">
        <v>44781.05419939063</v>
      </c>
      <c r="P121" s="76">
        <v>2306.1136397612859</v>
      </c>
      <c r="Q121" s="76">
        <v>32.517486572265618</v>
      </c>
      <c r="R121" s="76">
        <v>7166.2621093749976</v>
      </c>
      <c r="S121" s="76">
        <v>50409.761054758128</v>
      </c>
      <c r="T121" s="76">
        <v>16697.28439843751</v>
      </c>
      <c r="U121" s="76">
        <v>8503.5103339843699</v>
      </c>
      <c r="V121" s="76">
        <v>70294.190920281224</v>
      </c>
      <c r="W121" s="76">
        <v>4713.5407714843805</v>
      </c>
      <c r="X121" s="76">
        <v>15999.644232186134</v>
      </c>
      <c r="Y121" s="76">
        <v>12379.034734375</v>
      </c>
      <c r="Z121" s="76">
        <v>400.16262858886711</v>
      </c>
      <c r="AA121" s="76">
        <v>29586.977123046883</v>
      </c>
      <c r="AB121" s="76">
        <v>18916.841193359382</v>
      </c>
      <c r="AC121" s="76">
        <v>28558.964277767671</v>
      </c>
      <c r="AD121" s="76">
        <v>42373.839085937499</v>
      </c>
      <c r="AE121" s="76">
        <v>10619.349213867166</v>
      </c>
      <c r="AF121" s="76">
        <v>15.543342100139082</v>
      </c>
      <c r="AG121" s="76">
        <v>24076.151707031247</v>
      </c>
      <c r="AH121" s="76">
        <v>45492.666328125008</v>
      </c>
      <c r="AI121" s="76">
        <v>11665.96904296876</v>
      </c>
      <c r="AJ121" s="76">
        <v>74.411792724609086</v>
      </c>
      <c r="AK121" s="76">
        <v>2604.9613587855774</v>
      </c>
      <c r="AL121" s="76">
        <v>22663.111439453129</v>
      </c>
      <c r="AM121" s="76">
        <v>20412.075798828133</v>
      </c>
      <c r="AN121" s="76">
        <v>4819.0162597656381</v>
      </c>
      <c r="AO121" s="76">
        <v>45970.981540039065</v>
      </c>
      <c r="AP121" s="76">
        <v>417.92616692470057</v>
      </c>
      <c r="AQ121" s="76">
        <v>46962.004557101551</v>
      </c>
      <c r="AR121" s="76">
        <v>50249.995860351562</v>
      </c>
      <c r="AS121" s="76">
        <v>54498.12465429688</v>
      </c>
      <c r="AT121" s="76">
        <v>14938.698507812493</v>
      </c>
      <c r="AU121" s="76">
        <v>55474.373207330063</v>
      </c>
      <c r="AV121" s="76">
        <v>29815.806707031246</v>
      </c>
      <c r="AW121" s="76">
        <v>6634.6810583056749</v>
      </c>
      <c r="AX121" s="76">
        <v>49074.090881347664</v>
      </c>
      <c r="AY121" s="76">
        <v>44525.57409989064</v>
      </c>
    </row>
    <row r="122" spans="1:51" x14ac:dyDescent="0.25">
      <c r="A122" s="80">
        <v>43714</v>
      </c>
      <c r="B122" s="81">
        <v>1</v>
      </c>
      <c r="C122" s="76">
        <v>30201.940535156253</v>
      </c>
      <c r="D122" s="76">
        <v>33701.730558593743</v>
      </c>
      <c r="E122" s="76">
        <v>16249.666688529547</v>
      </c>
      <c r="F122" s="76">
        <v>53137.188472656249</v>
      </c>
      <c r="G122" s="76">
        <v>28328.300159370221</v>
      </c>
      <c r="H122" s="76">
        <v>5145.0943137416307</v>
      </c>
      <c r="I122" s="76">
        <v>23618.055187499998</v>
      </c>
      <c r="J122" s="76">
        <v>79.34370040893549</v>
      </c>
      <c r="K122" s="76">
        <v>17554.543423109371</v>
      </c>
      <c r="L122" s="76">
        <v>9919.2034765624812</v>
      </c>
      <c r="M122" s="76">
        <v>29382.302562625013</v>
      </c>
      <c r="N122" s="76">
        <v>11982.447166015631</v>
      </c>
      <c r="O122" s="76">
        <v>39078.600842914064</v>
      </c>
      <c r="P122" s="76">
        <v>2205.0742935919616</v>
      </c>
      <c r="Q122" s="76">
        <v>32.014160633087158</v>
      </c>
      <c r="R122" s="76">
        <v>5913.6172485351599</v>
      </c>
      <c r="S122" s="76">
        <v>42370.946834055016</v>
      </c>
      <c r="T122" s="76">
        <v>14679.407106445331</v>
      </c>
      <c r="U122" s="76">
        <v>7387.04449902343</v>
      </c>
      <c r="V122" s="76">
        <v>59431.403991218751</v>
      </c>
      <c r="W122" s="76">
        <v>4524.0722167968797</v>
      </c>
      <c r="X122" s="76">
        <v>13948.411924786356</v>
      </c>
      <c r="Y122" s="76">
        <v>12953.179492187501</v>
      </c>
      <c r="Z122" s="76">
        <v>378.46903034667957</v>
      </c>
      <c r="AA122" s="76">
        <v>24413.899440429712</v>
      </c>
      <c r="AB122" s="76">
        <v>17040.655210937519</v>
      </c>
      <c r="AC122" s="76">
        <v>24650.616763332178</v>
      </c>
      <c r="AD122" s="76">
        <v>35439.918238281251</v>
      </c>
      <c r="AE122" s="76">
        <v>9955.0983095703014</v>
      </c>
      <c r="AF122" s="76">
        <v>15.543342100139082</v>
      </c>
      <c r="AG122" s="76">
        <v>20084.52694140625</v>
      </c>
      <c r="AH122" s="76">
        <v>36073.659542968744</v>
      </c>
      <c r="AI122" s="76">
        <v>10488.92553710937</v>
      </c>
      <c r="AJ122" s="76">
        <v>75.658697021483988</v>
      </c>
      <c r="AK122" s="76">
        <v>3119.3460136144158</v>
      </c>
      <c r="AL122" s="76">
        <v>18664.576943359389</v>
      </c>
      <c r="AM122" s="76">
        <v>17025.467742187509</v>
      </c>
      <c r="AN122" s="76">
        <v>3714.9273925781304</v>
      </c>
      <c r="AO122" s="76">
        <v>39422.873336425779</v>
      </c>
      <c r="AP122" s="76">
        <v>381.89176601121392</v>
      </c>
      <c r="AQ122" s="76">
        <v>42363.223829609371</v>
      </c>
      <c r="AR122" s="76">
        <v>43699.092091796891</v>
      </c>
      <c r="AS122" s="76">
        <v>45400.079181640642</v>
      </c>
      <c r="AT122" s="76">
        <v>13562.961777343749</v>
      </c>
      <c r="AU122" s="76">
        <v>47104.832224908176</v>
      </c>
      <c r="AV122" s="76">
        <v>25010.434914062509</v>
      </c>
      <c r="AW122" s="76">
        <v>6943.6789179064936</v>
      </c>
      <c r="AX122" s="76">
        <v>40462.035844726575</v>
      </c>
      <c r="AY122" s="76">
        <v>41266.145155078113</v>
      </c>
    </row>
    <row r="123" spans="1:51" x14ac:dyDescent="0.25">
      <c r="A123" s="80">
        <v>43714</v>
      </c>
      <c r="B123" s="81">
        <v>2</v>
      </c>
      <c r="C123" s="76">
        <v>27166.166990234375</v>
      </c>
      <c r="D123" s="76">
        <v>28755.461296875001</v>
      </c>
      <c r="E123" s="76">
        <v>14226.560941459229</v>
      </c>
      <c r="F123" s="76">
        <v>46825.600244140616</v>
      </c>
      <c r="G123" s="76">
        <v>24215.747978911415</v>
      </c>
      <c r="H123" s="76">
        <v>5254.5519799291305</v>
      </c>
      <c r="I123" s="76">
        <v>21030.494747070323</v>
      </c>
      <c r="J123" s="76">
        <v>69.218343734741097</v>
      </c>
      <c r="K123" s="76">
        <v>15039.58038921876</v>
      </c>
      <c r="L123" s="76">
        <v>9515.9232744140845</v>
      </c>
      <c r="M123" s="76">
        <v>27266.211447937527</v>
      </c>
      <c r="N123" s="76">
        <v>11074.552808593749</v>
      </c>
      <c r="O123" s="76">
        <v>34307.994351742193</v>
      </c>
      <c r="P123" s="76">
        <v>2121.6782481979571</v>
      </c>
      <c r="Q123" s="76">
        <v>32.463902473449714</v>
      </c>
      <c r="R123" s="76">
        <v>4761.2968811035162</v>
      </c>
      <c r="S123" s="76">
        <v>34876.391530344081</v>
      </c>
      <c r="T123" s="76">
        <v>13273.66110546874</v>
      </c>
      <c r="U123" s="76">
        <v>6740.1081923828096</v>
      </c>
      <c r="V123" s="76">
        <v>49689.699012031248</v>
      </c>
      <c r="W123" s="76">
        <v>4253.5899414062606</v>
      </c>
      <c r="X123" s="76">
        <v>12613.865330319608</v>
      </c>
      <c r="Y123" s="76">
        <v>11480.90180859375</v>
      </c>
      <c r="Z123" s="76">
        <v>370.98342612915042</v>
      </c>
      <c r="AA123" s="76">
        <v>20010.716208007809</v>
      </c>
      <c r="AB123" s="76">
        <v>15547.836906249999</v>
      </c>
      <c r="AC123" s="76">
        <v>21794.290011631088</v>
      </c>
      <c r="AD123" s="76">
        <v>29354.8108125</v>
      </c>
      <c r="AE123" s="76">
        <v>8934.7295048828237</v>
      </c>
      <c r="AF123" s="76">
        <v>15.543342100139082</v>
      </c>
      <c r="AG123" s="76">
        <v>16668.929652343752</v>
      </c>
      <c r="AH123" s="76">
        <v>28235.513410156247</v>
      </c>
      <c r="AI123" s="76">
        <v>9292.1520996093695</v>
      </c>
      <c r="AJ123" s="76">
        <v>74.036429199219015</v>
      </c>
      <c r="AK123" s="76">
        <v>3102.4483925273621</v>
      </c>
      <c r="AL123" s="76">
        <v>14891.940606445341</v>
      </c>
      <c r="AM123" s="76">
        <v>14032.80278222657</v>
      </c>
      <c r="AN123" s="76">
        <v>2731.8644042968908</v>
      </c>
      <c r="AO123" s="76">
        <v>33522.201912109369</v>
      </c>
      <c r="AP123" s="76">
        <v>339.71631792960102</v>
      </c>
      <c r="AQ123" s="76">
        <v>38559.177851968736</v>
      </c>
      <c r="AR123" s="76">
        <v>37206.290775390618</v>
      </c>
      <c r="AS123" s="76">
        <v>36980.695394531242</v>
      </c>
      <c r="AT123" s="76">
        <v>12730.815339843757</v>
      </c>
      <c r="AU123" s="76">
        <v>42312.144701470679</v>
      </c>
      <c r="AV123" s="76">
        <v>20078.34903125</v>
      </c>
      <c r="AW123" s="76">
        <v>5867.4376549438402</v>
      </c>
      <c r="AX123" s="76">
        <v>32142.856346435547</v>
      </c>
      <c r="AY123" s="76">
        <v>36081.856580937529</v>
      </c>
    </row>
    <row r="124" spans="1:51" x14ac:dyDescent="0.25">
      <c r="A124" s="80">
        <v>43714</v>
      </c>
      <c r="B124" s="81">
        <v>3</v>
      </c>
      <c r="C124" s="76">
        <v>25528.382769531243</v>
      </c>
      <c r="D124" s="76">
        <v>26254.5001796875</v>
      </c>
      <c r="E124" s="76">
        <v>12839.431053763898</v>
      </c>
      <c r="F124" s="76">
        <v>43564.498242187496</v>
      </c>
      <c r="G124" s="76">
        <v>22416.488703810868</v>
      </c>
      <c r="H124" s="76">
        <v>5115.9606768041394</v>
      </c>
      <c r="I124" s="76">
        <v>19424.050441894527</v>
      </c>
      <c r="J124" s="76">
        <v>65.073776245117301</v>
      </c>
      <c r="K124" s="76">
        <v>13687.11833837501</v>
      </c>
      <c r="L124" s="76">
        <v>8945.0538076171779</v>
      </c>
      <c r="M124" s="76">
        <v>26177.990555796867</v>
      </c>
      <c r="N124" s="76">
        <v>10398.040138671869</v>
      </c>
      <c r="O124" s="76">
        <v>31459.467804929707</v>
      </c>
      <c r="P124" s="76">
        <v>2063.9450051722588</v>
      </c>
      <c r="Q124" s="76">
        <v>31.68376350402832</v>
      </c>
      <c r="R124" s="76">
        <v>4220.4008789062491</v>
      </c>
      <c r="S124" s="76">
        <v>30886.886965890957</v>
      </c>
      <c r="T124" s="76">
        <v>12581.52058691407</v>
      </c>
      <c r="U124" s="76">
        <v>6445.634252929689</v>
      </c>
      <c r="V124" s="76">
        <v>44604.641371031248</v>
      </c>
      <c r="W124" s="76">
        <v>4022.7163574218898</v>
      </c>
      <c r="X124" s="76">
        <v>11863.028277085386</v>
      </c>
      <c r="Y124" s="76">
        <v>11553.661937500001</v>
      </c>
      <c r="Z124" s="76">
        <v>378.32099714355468</v>
      </c>
      <c r="AA124" s="76">
        <v>18346.088378906235</v>
      </c>
      <c r="AB124" s="76">
        <v>14978.49935156249</v>
      </c>
      <c r="AC124" s="76">
        <v>20465.980567944152</v>
      </c>
      <c r="AD124" s="76">
        <v>26183.804253906252</v>
      </c>
      <c r="AE124" s="76">
        <v>7956.0743505859446</v>
      </c>
      <c r="AF124" s="76">
        <v>15.543342100139082</v>
      </c>
      <c r="AG124" s="76">
        <v>14944.433496093749</v>
      </c>
      <c r="AH124" s="76">
        <v>25522.072527343746</v>
      </c>
      <c r="AI124" s="76">
        <v>8618.0316406250113</v>
      </c>
      <c r="AJ124" s="76">
        <v>77.987430419922191</v>
      </c>
      <c r="AK124" s="76">
        <v>3042.5740316150077</v>
      </c>
      <c r="AL124" s="76">
        <v>12851.247402343759</v>
      </c>
      <c r="AM124" s="76">
        <v>12576.867664062509</v>
      </c>
      <c r="AN124" s="76">
        <v>2289.41088867188</v>
      </c>
      <c r="AO124" s="76">
        <v>30137.912627929683</v>
      </c>
      <c r="AP124" s="76">
        <v>282.47765503539262</v>
      </c>
      <c r="AQ124" s="76">
        <v>36120.797702164047</v>
      </c>
      <c r="AR124" s="76">
        <v>33642.40142675781</v>
      </c>
      <c r="AS124" s="76">
        <v>32551.488791015629</v>
      </c>
      <c r="AT124" s="76">
        <v>12152.8103671875</v>
      </c>
      <c r="AU124" s="76">
        <v>38712.932058892569</v>
      </c>
      <c r="AV124" s="76">
        <v>18007.298304687502</v>
      </c>
      <c r="AW124" s="76">
        <v>4227.4408891625981</v>
      </c>
      <c r="AX124" s="76">
        <v>27833.010821533215</v>
      </c>
      <c r="AY124" s="76">
        <v>34052.157732109379</v>
      </c>
    </row>
    <row r="125" spans="1:51" x14ac:dyDescent="0.25">
      <c r="A125" s="80">
        <v>43714</v>
      </c>
      <c r="B125" s="81">
        <v>4</v>
      </c>
      <c r="C125" s="76">
        <v>25011.246523437494</v>
      </c>
      <c r="D125" s="76">
        <v>25057.752671875009</v>
      </c>
      <c r="E125" s="76">
        <v>12266.974144584228</v>
      </c>
      <c r="F125" s="76">
        <v>41911.849781249999</v>
      </c>
      <c r="G125" s="76">
        <v>21447.604322867781</v>
      </c>
      <c r="H125" s="76">
        <v>4897.1620412103912</v>
      </c>
      <c r="I125" s="76">
        <v>18796.397154785143</v>
      </c>
      <c r="J125" s="76">
        <v>62.630453109741204</v>
      </c>
      <c r="K125" s="76">
        <v>13083.81954945313</v>
      </c>
      <c r="L125" s="76">
        <v>8943.4487919921903</v>
      </c>
      <c r="M125" s="76">
        <v>26086.456157312503</v>
      </c>
      <c r="N125" s="76">
        <v>9826.1479160156105</v>
      </c>
      <c r="O125" s="76">
        <v>30028.027283070329</v>
      </c>
      <c r="P125" s="76">
        <v>1998.4272700180272</v>
      </c>
      <c r="Q125" s="76">
        <v>31.424138069152832</v>
      </c>
      <c r="R125" s="76">
        <v>4047.6934509277344</v>
      </c>
      <c r="S125" s="76">
        <v>28945.975248117506</v>
      </c>
      <c r="T125" s="76">
        <v>12393.663291992172</v>
      </c>
      <c r="U125" s="76">
        <v>6374.9937949218702</v>
      </c>
      <c r="V125" s="76">
        <v>41603.110623156259</v>
      </c>
      <c r="W125" s="76">
        <v>3912.7109130859499</v>
      </c>
      <c r="X125" s="76">
        <v>11927.491487539703</v>
      </c>
      <c r="Y125" s="76">
        <v>10903.306453125</v>
      </c>
      <c r="Z125" s="76">
        <v>360.50268213500965</v>
      </c>
      <c r="AA125" s="76">
        <v>16865.668922851557</v>
      </c>
      <c r="AB125" s="76">
        <v>14680.48021582032</v>
      </c>
      <c r="AC125" s="76">
        <v>20102.697643732881</v>
      </c>
      <c r="AD125" s="76">
        <v>24964.811640625001</v>
      </c>
      <c r="AE125" s="76">
        <v>8220.2015136718583</v>
      </c>
      <c r="AF125" s="76">
        <v>15.543342100139082</v>
      </c>
      <c r="AG125" s="76">
        <v>14480.250808593748</v>
      </c>
      <c r="AH125" s="76">
        <v>24333.356128906249</v>
      </c>
      <c r="AI125" s="76">
        <v>8382.5633789062613</v>
      </c>
      <c r="AJ125" s="76">
        <v>76.324353759764733</v>
      </c>
      <c r="AK125" s="76">
        <v>3043.7293156956266</v>
      </c>
      <c r="AL125" s="76">
        <v>11824.52250292968</v>
      </c>
      <c r="AM125" s="76">
        <v>11920.372390624985</v>
      </c>
      <c r="AN125" s="76">
        <v>2093.3821777343819</v>
      </c>
      <c r="AO125" s="76">
        <v>28639.282929687499</v>
      </c>
      <c r="AP125" s="76">
        <v>256.91719551914923</v>
      </c>
      <c r="AQ125" s="76">
        <v>34991.972055039063</v>
      </c>
      <c r="AR125" s="76">
        <v>31918.569759765629</v>
      </c>
      <c r="AS125" s="76">
        <v>30497.258973632819</v>
      </c>
      <c r="AT125" s="76">
        <v>11882.901445312498</v>
      </c>
      <c r="AU125" s="76">
        <v>37289.617519830063</v>
      </c>
      <c r="AV125" s="76">
        <v>17003.923773437495</v>
      </c>
      <c r="AW125" s="76">
        <v>3416.3997483471685</v>
      </c>
      <c r="AX125" s="76">
        <v>26269.231998291023</v>
      </c>
      <c r="AY125" s="76">
        <v>33235.01346925</v>
      </c>
    </row>
    <row r="126" spans="1:51" x14ac:dyDescent="0.25">
      <c r="A126" s="80">
        <v>43714</v>
      </c>
      <c r="B126" s="81">
        <v>5</v>
      </c>
      <c r="C126" s="76">
        <v>24558.985962890645</v>
      </c>
      <c r="D126" s="76">
        <v>25009.889765625001</v>
      </c>
      <c r="E126" s="76">
        <v>11947.512274467041</v>
      </c>
      <c r="F126" s="76">
        <v>41379.966191406245</v>
      </c>
      <c r="G126" s="76">
        <v>21400.420216188071</v>
      </c>
      <c r="H126" s="76">
        <v>5293.0747797885206</v>
      </c>
      <c r="I126" s="76">
        <v>18587.147826171877</v>
      </c>
      <c r="J126" s="76">
        <v>59.360570907592901</v>
      </c>
      <c r="K126" s="76">
        <v>12760.594593218761</v>
      </c>
      <c r="L126" s="76">
        <v>8482.8239384765839</v>
      </c>
      <c r="M126" s="76">
        <v>25881.528085265629</v>
      </c>
      <c r="N126" s="76">
        <v>9804.4378007812502</v>
      </c>
      <c r="O126" s="76">
        <v>30152.424035179691</v>
      </c>
      <c r="P126" s="76">
        <v>2008.7326943033011</v>
      </c>
      <c r="Q126" s="76">
        <v>31.610897064208981</v>
      </c>
      <c r="R126" s="76">
        <v>3955.4512451171877</v>
      </c>
      <c r="S126" s="76">
        <v>28608.122707101898</v>
      </c>
      <c r="T126" s="76">
        <v>12280.07503222657</v>
      </c>
      <c r="U126" s="76">
        <v>6418.1838818359302</v>
      </c>
      <c r="V126" s="76">
        <v>40471.865803671877</v>
      </c>
      <c r="W126" s="76">
        <v>3872.9331298828201</v>
      </c>
      <c r="X126" s="76">
        <v>11605.131120472228</v>
      </c>
      <c r="Y126" s="76">
        <v>11068.205417968751</v>
      </c>
      <c r="Z126" s="76">
        <v>374.14673771972673</v>
      </c>
      <c r="AA126" s="76">
        <v>16792.71262597659</v>
      </c>
      <c r="AB126" s="76">
        <v>14733.201937500011</v>
      </c>
      <c r="AC126" s="76">
        <v>19969.134962701883</v>
      </c>
      <c r="AD126" s="76">
        <v>24568.36206835938</v>
      </c>
      <c r="AE126" s="76">
        <v>7509.3634882812567</v>
      </c>
      <c r="AF126" s="76">
        <v>15.543342100139082</v>
      </c>
      <c r="AG126" s="76">
        <v>13763.111222656251</v>
      </c>
      <c r="AH126" s="76">
        <v>24579.148894531252</v>
      </c>
      <c r="AI126" s="76">
        <v>8355.9821777343896</v>
      </c>
      <c r="AJ126" s="76">
        <v>73.340844970702847</v>
      </c>
      <c r="AK126" s="76">
        <v>2952.4043878847347</v>
      </c>
      <c r="AL126" s="76">
        <v>11480.00969628906</v>
      </c>
      <c r="AM126" s="76">
        <v>11490.705831054687</v>
      </c>
      <c r="AN126" s="76">
        <v>1999.3942382812497</v>
      </c>
      <c r="AO126" s="76">
        <v>28093.595376464851</v>
      </c>
      <c r="AP126" s="76">
        <v>260.75696511547829</v>
      </c>
      <c r="AQ126" s="76">
        <v>34508.78965895313</v>
      </c>
      <c r="AR126" s="76">
        <v>31485.572049804694</v>
      </c>
      <c r="AS126" s="76">
        <v>29888.556445312504</v>
      </c>
      <c r="AT126" s="76">
        <v>11810.199554687497</v>
      </c>
      <c r="AU126" s="76">
        <v>36681.350498345688</v>
      </c>
      <c r="AV126" s="76">
        <v>16491.123699218744</v>
      </c>
      <c r="AW126" s="76">
        <v>2510.1983593298337</v>
      </c>
      <c r="AX126" s="76">
        <v>25351.157415771486</v>
      </c>
      <c r="AY126" s="76">
        <v>33325.979947515632</v>
      </c>
    </row>
    <row r="127" spans="1:51" x14ac:dyDescent="0.25">
      <c r="A127" s="80">
        <v>43714</v>
      </c>
      <c r="B127" s="81">
        <v>6</v>
      </c>
      <c r="C127" s="76">
        <v>25476.109570312496</v>
      </c>
      <c r="D127" s="76">
        <v>25963.674675781254</v>
      </c>
      <c r="E127" s="76">
        <v>12280.847557670168</v>
      </c>
      <c r="F127" s="76">
        <v>42304.242953124995</v>
      </c>
      <c r="G127" s="76">
        <v>22604.806008054125</v>
      </c>
      <c r="H127" s="76">
        <v>5474.8863646635109</v>
      </c>
      <c r="I127" s="76">
        <v>19525.517144531252</v>
      </c>
      <c r="J127" s="76">
        <v>60.946066856384292</v>
      </c>
      <c r="K127" s="76">
        <v>13485.581561843759</v>
      </c>
      <c r="L127" s="76">
        <v>8899.5554482421812</v>
      </c>
      <c r="M127" s="76">
        <v>26420.510536546892</v>
      </c>
      <c r="N127" s="76">
        <v>10139.70333007812</v>
      </c>
      <c r="O127" s="76">
        <v>31350.314149406287</v>
      </c>
      <c r="P127" s="76">
        <v>2093.4281250845793</v>
      </c>
      <c r="Q127" s="76">
        <v>31.861377716064446</v>
      </c>
      <c r="R127" s="76">
        <v>4182.1604553222669</v>
      </c>
      <c r="S127" s="76">
        <v>29912.647824289383</v>
      </c>
      <c r="T127" s="76">
        <v>12546.904824218749</v>
      </c>
      <c r="U127" s="76">
        <v>6645.2331503906198</v>
      </c>
      <c r="V127" s="76">
        <v>41856.48985467189</v>
      </c>
      <c r="W127" s="76">
        <v>3735.40192871093</v>
      </c>
      <c r="X127" s="76">
        <v>12650.283958540582</v>
      </c>
      <c r="Y127" s="76">
        <v>10986.037371093749</v>
      </c>
      <c r="Z127" s="76">
        <v>418.64689970703125</v>
      </c>
      <c r="AA127" s="76">
        <v>17970.854283203149</v>
      </c>
      <c r="AB127" s="76">
        <v>15200.579192382822</v>
      </c>
      <c r="AC127" s="76">
        <v>20571.347995789565</v>
      </c>
      <c r="AD127" s="76">
        <v>25913.211470703121</v>
      </c>
      <c r="AE127" s="76">
        <v>7605.5877968750174</v>
      </c>
      <c r="AF127" s="76">
        <v>15.543342100139082</v>
      </c>
      <c r="AG127" s="76">
        <v>14499.966582031251</v>
      </c>
      <c r="AH127" s="76">
        <v>26400.904175781237</v>
      </c>
      <c r="AI127" s="76">
        <v>8559.9687011718797</v>
      </c>
      <c r="AJ127" s="76">
        <v>73.080144287110159</v>
      </c>
      <c r="AK127" s="76">
        <v>2899.031342069346</v>
      </c>
      <c r="AL127" s="76">
        <v>12106.359661132821</v>
      </c>
      <c r="AM127" s="76">
        <v>11663.311234375004</v>
      </c>
      <c r="AN127" s="76">
        <v>2260.4587890625007</v>
      </c>
      <c r="AO127" s="76">
        <v>29269.768187988273</v>
      </c>
      <c r="AP127" s="76">
        <v>290.8064627193516</v>
      </c>
      <c r="AQ127" s="76">
        <v>35092.739683179701</v>
      </c>
      <c r="AR127" s="76">
        <v>32658.389773437506</v>
      </c>
      <c r="AS127" s="76">
        <v>31600.35205761718</v>
      </c>
      <c r="AT127" s="76">
        <v>12019.667820312505</v>
      </c>
      <c r="AU127" s="76">
        <v>37584.481285455062</v>
      </c>
      <c r="AV127" s="76">
        <v>17819.554292968747</v>
      </c>
      <c r="AW127" s="76">
        <v>2338.6267382373048</v>
      </c>
      <c r="AX127" s="76">
        <v>26698.104495849617</v>
      </c>
      <c r="AY127" s="76">
        <v>33967.236742765621</v>
      </c>
    </row>
    <row r="128" spans="1:51" x14ac:dyDescent="0.25">
      <c r="A128" s="80">
        <v>43714</v>
      </c>
      <c r="B128" s="81">
        <v>7</v>
      </c>
      <c r="C128" s="76">
        <v>30264.535087890621</v>
      </c>
      <c r="D128" s="76">
        <v>31264.384664062505</v>
      </c>
      <c r="E128" s="76">
        <v>15993.563133842059</v>
      </c>
      <c r="F128" s="76">
        <v>52868.286832031248</v>
      </c>
      <c r="G128" s="76">
        <v>27503.181959143451</v>
      </c>
      <c r="H128" s="76">
        <v>5331.0157606478915</v>
      </c>
      <c r="I128" s="76">
        <v>24020.001977050782</v>
      </c>
      <c r="J128" s="76">
        <v>68.931716918945398</v>
      </c>
      <c r="K128" s="76">
        <v>16031.20705268751</v>
      </c>
      <c r="L128" s="76">
        <v>9969.0728408203249</v>
      </c>
      <c r="M128" s="76">
        <v>29075.003042453121</v>
      </c>
      <c r="N128" s="76">
        <v>12390.682994140641</v>
      </c>
      <c r="O128" s="76">
        <v>37888.813947765637</v>
      </c>
      <c r="P128" s="76">
        <v>2364.0250214253838</v>
      </c>
      <c r="Q128" s="76">
        <v>33.084081649780281</v>
      </c>
      <c r="R128" s="76">
        <v>5634.597595214841</v>
      </c>
      <c r="S128" s="76">
        <v>36627.477286203437</v>
      </c>
      <c r="T128" s="76">
        <v>14853.393396484389</v>
      </c>
      <c r="U128" s="76">
        <v>8194.4167158203309</v>
      </c>
      <c r="V128" s="76">
        <v>54091.062486218754</v>
      </c>
      <c r="W128" s="76">
        <v>4081.6328613281198</v>
      </c>
      <c r="X128" s="76">
        <v>13863.28984523132</v>
      </c>
      <c r="Y128" s="76">
        <v>13142.653667968751</v>
      </c>
      <c r="Z128" s="76">
        <v>408.18377845458986</v>
      </c>
      <c r="AA128" s="76">
        <v>22881.856785156251</v>
      </c>
      <c r="AB128" s="76">
        <v>18812.824347656249</v>
      </c>
      <c r="AC128" s="76">
        <v>24942.596873260278</v>
      </c>
      <c r="AD128" s="76">
        <v>33360.375300781248</v>
      </c>
      <c r="AE128" s="76">
        <v>8716.1031933593822</v>
      </c>
      <c r="AF128" s="76">
        <v>15.543342100139082</v>
      </c>
      <c r="AG128" s="76">
        <v>18536.378933593747</v>
      </c>
      <c r="AH128" s="76">
        <v>34146.954304687497</v>
      </c>
      <c r="AI128" s="76">
        <v>9920.9317871093699</v>
      </c>
      <c r="AJ128" s="76">
        <v>74.572552978515091</v>
      </c>
      <c r="AK128" s="76">
        <v>3069.9967455849496</v>
      </c>
      <c r="AL128" s="76">
        <v>15151.38940527345</v>
      </c>
      <c r="AM128" s="76">
        <v>15055.64833496093</v>
      </c>
      <c r="AN128" s="76">
        <v>3420.4554687500104</v>
      </c>
      <c r="AO128" s="76">
        <v>36244.516291015621</v>
      </c>
      <c r="AP128" s="76">
        <v>285.64183268787866</v>
      </c>
      <c r="AQ128" s="76">
        <v>40042.996741812516</v>
      </c>
      <c r="AR128" s="76">
        <v>39308.995370117205</v>
      </c>
      <c r="AS128" s="76">
        <v>39833.45448828127</v>
      </c>
      <c r="AT128" s="76">
        <v>13528.578066406251</v>
      </c>
      <c r="AU128" s="76">
        <v>47065.452726861309</v>
      </c>
      <c r="AV128" s="76">
        <v>21907.494945312501</v>
      </c>
      <c r="AW128" s="76">
        <v>2887.3343243139652</v>
      </c>
      <c r="AX128" s="76">
        <v>33307.886380615222</v>
      </c>
      <c r="AY128" s="76">
        <v>39886.173751468748</v>
      </c>
    </row>
    <row r="129" spans="1:51" x14ac:dyDescent="0.25">
      <c r="A129" s="80">
        <v>43714</v>
      </c>
      <c r="B129" s="81">
        <v>8</v>
      </c>
      <c r="C129" s="76">
        <v>36435.328457031239</v>
      </c>
      <c r="D129" s="76">
        <v>36628.55483593751</v>
      </c>
      <c r="E129" s="76">
        <v>18191.667381888918</v>
      </c>
      <c r="F129" s="76">
        <v>65595.969847656248</v>
      </c>
      <c r="G129" s="76">
        <v>32203.244547765476</v>
      </c>
      <c r="H129" s="76">
        <v>6580.8314047103777</v>
      </c>
      <c r="I129" s="76">
        <v>31459.11822363282</v>
      </c>
      <c r="J129" s="76">
        <v>82.678285598754798</v>
      </c>
      <c r="K129" s="76">
        <v>19397.071892203134</v>
      </c>
      <c r="L129" s="76">
        <v>10851.011585937509</v>
      </c>
      <c r="M129" s="76">
        <v>33183.070575375001</v>
      </c>
      <c r="N129" s="76">
        <v>13219.79643164062</v>
      </c>
      <c r="O129" s="76">
        <v>47607.16233734374</v>
      </c>
      <c r="P129" s="76">
        <v>2669.2089609846244</v>
      </c>
      <c r="Q129" s="76">
        <v>33.088266372680657</v>
      </c>
      <c r="R129" s="76">
        <v>5621.5945068359379</v>
      </c>
      <c r="S129" s="76">
        <v>41779.002945383138</v>
      </c>
      <c r="T129" s="76">
        <v>15869.8538154297</v>
      </c>
      <c r="U129" s="76">
        <v>8090.1621298828095</v>
      </c>
      <c r="V129" s="76">
        <v>62110.875213156258</v>
      </c>
      <c r="W129" s="76">
        <v>4322.3861816406206</v>
      </c>
      <c r="X129" s="76">
        <v>16308.550986425465</v>
      </c>
      <c r="Y129" s="76">
        <v>15473.652183593749</v>
      </c>
      <c r="Z129" s="76">
        <v>373.39097282714846</v>
      </c>
      <c r="AA129" s="76">
        <v>27251.263917968736</v>
      </c>
      <c r="AB129" s="76">
        <v>25844.370646484382</v>
      </c>
      <c r="AC129" s="76">
        <v>28937.388176478773</v>
      </c>
      <c r="AD129" s="76">
        <v>35813.759480468747</v>
      </c>
      <c r="AE129" s="76">
        <v>9125.8068535156435</v>
      </c>
      <c r="AF129" s="76">
        <v>15.543342100139082</v>
      </c>
      <c r="AG129" s="76">
        <v>22261.166476562499</v>
      </c>
      <c r="AH129" s="76">
        <v>36586.117539062499</v>
      </c>
      <c r="AI129" s="76">
        <v>11456.559082031239</v>
      </c>
      <c r="AJ129" s="76">
        <v>124.8953022460941</v>
      </c>
      <c r="AK129" s="76">
        <v>3719.6693817168193</v>
      </c>
      <c r="AL129" s="76">
        <v>16984.632742187521</v>
      </c>
      <c r="AM129" s="76">
        <v>16985.314390624986</v>
      </c>
      <c r="AN129" s="76">
        <v>3892.7100097656207</v>
      </c>
      <c r="AO129" s="76">
        <v>42214.529033203129</v>
      </c>
      <c r="AP129" s="76">
        <v>314.6202673222233</v>
      </c>
      <c r="AQ129" s="76">
        <v>51770.780203320312</v>
      </c>
      <c r="AR129" s="76">
        <v>47353.414374023443</v>
      </c>
      <c r="AS129" s="76">
        <v>45634.908005859397</v>
      </c>
      <c r="AT129" s="76">
        <v>15100.767683593753</v>
      </c>
      <c r="AU129" s="76">
        <v>57170.201404595689</v>
      </c>
      <c r="AV129" s="76">
        <v>21749.693562500004</v>
      </c>
      <c r="AW129" s="76">
        <v>2728.4465486916888</v>
      </c>
      <c r="AX129" s="76">
        <v>36553.039792480471</v>
      </c>
      <c r="AY129" s="76">
        <v>52712.211569687483</v>
      </c>
    </row>
    <row r="130" spans="1:51" x14ac:dyDescent="0.25">
      <c r="A130" s="80">
        <v>43714</v>
      </c>
      <c r="B130" s="81">
        <v>9</v>
      </c>
      <c r="C130" s="76">
        <v>41653.393765624991</v>
      </c>
      <c r="D130" s="76">
        <v>42026.965785156252</v>
      </c>
      <c r="E130" s="76">
        <v>19210.03036040454</v>
      </c>
      <c r="F130" s="76">
        <v>71260.429183593747</v>
      </c>
      <c r="G130" s="76">
        <v>38277.832826497055</v>
      </c>
      <c r="H130" s="76">
        <v>8700.4318459447604</v>
      </c>
      <c r="I130" s="76">
        <v>36699.861158203115</v>
      </c>
      <c r="J130" s="76">
        <v>86.259513854980497</v>
      </c>
      <c r="K130" s="76">
        <v>21937.708057687498</v>
      </c>
      <c r="L130" s="76">
        <v>12767.138437499998</v>
      </c>
      <c r="M130" s="76">
        <v>39071.683750749995</v>
      </c>
      <c r="N130" s="76">
        <v>13096.290507812511</v>
      </c>
      <c r="O130" s="76">
        <v>53973.70923007813</v>
      </c>
      <c r="P130" s="76">
        <v>2826.7428667369909</v>
      </c>
      <c r="Q130" s="76">
        <v>35.35758972167968</v>
      </c>
      <c r="R130" s="76">
        <v>5167.3285522460928</v>
      </c>
      <c r="S130" s="76">
        <v>45214.802503976876</v>
      </c>
      <c r="T130" s="76">
        <v>17009.725861328123</v>
      </c>
      <c r="U130" s="76">
        <v>8320.9367958984403</v>
      </c>
      <c r="V130" s="76">
        <v>61696.343208375001</v>
      </c>
      <c r="W130" s="76">
        <v>5127.1213134765603</v>
      </c>
      <c r="X130" s="76">
        <v>19516.366912383313</v>
      </c>
      <c r="Y130" s="76">
        <v>18958.6995546875</v>
      </c>
      <c r="Z130" s="76">
        <v>435.24749793701181</v>
      </c>
      <c r="AA130" s="76">
        <v>29892.472449218749</v>
      </c>
      <c r="AB130" s="76">
        <v>31825.365714843749</v>
      </c>
      <c r="AC130" s="76">
        <v>31295.690829449308</v>
      </c>
      <c r="AD130" s="76">
        <v>35039.783648437493</v>
      </c>
      <c r="AE130" s="76">
        <v>10258.125582031264</v>
      </c>
      <c r="AF130" s="76">
        <v>15.543342100139082</v>
      </c>
      <c r="AG130" s="76">
        <v>23803.009796875001</v>
      </c>
      <c r="AH130" s="76">
        <v>35859.046003906253</v>
      </c>
      <c r="AI130" s="76">
        <v>13491.918994140629</v>
      </c>
      <c r="AJ130" s="76">
        <v>198.53821289062398</v>
      </c>
      <c r="AK130" s="76">
        <v>4471.2965358719784</v>
      </c>
      <c r="AL130" s="76">
        <v>17212.40337890626</v>
      </c>
      <c r="AM130" s="76">
        <v>18876.425599609378</v>
      </c>
      <c r="AN130" s="76">
        <v>3418.5988281249993</v>
      </c>
      <c r="AO130" s="76">
        <v>47387.975706054684</v>
      </c>
      <c r="AP130" s="76">
        <v>539.61162865639994</v>
      </c>
      <c r="AQ130" s="76">
        <v>64148.551178218768</v>
      </c>
      <c r="AR130" s="76">
        <v>55012.040063476568</v>
      </c>
      <c r="AS130" s="76">
        <v>47296.275429687506</v>
      </c>
      <c r="AT130" s="76">
        <v>16891.964304687506</v>
      </c>
      <c r="AU130" s="76">
        <v>61493.185252251948</v>
      </c>
      <c r="AV130" s="76">
        <v>22062.791394531247</v>
      </c>
      <c r="AW130" s="76">
        <v>2346.9064148341272</v>
      </c>
      <c r="AX130" s="76">
        <v>36830.35020263672</v>
      </c>
      <c r="AY130" s="76">
        <v>65820.177500249993</v>
      </c>
    </row>
    <row r="131" spans="1:51" x14ac:dyDescent="0.25">
      <c r="A131" s="80">
        <v>43714</v>
      </c>
      <c r="B131" s="81">
        <v>10</v>
      </c>
      <c r="C131" s="76">
        <v>45512.971484375004</v>
      </c>
      <c r="D131" s="76">
        <v>45195.486253906245</v>
      </c>
      <c r="E131" s="76">
        <v>20639.077401420156</v>
      </c>
      <c r="F131" s="76">
        <v>75912.27694140625</v>
      </c>
      <c r="G131" s="76">
        <v>42928.80787674235</v>
      </c>
      <c r="H131" s="76">
        <v>9713.017312444761</v>
      </c>
      <c r="I131" s="76">
        <v>40559.224966796872</v>
      </c>
      <c r="J131" s="76">
        <v>94.834556579589815</v>
      </c>
      <c r="K131" s="76">
        <v>24157.356207640642</v>
      </c>
      <c r="L131" s="76">
        <v>13884.720349609383</v>
      </c>
      <c r="M131" s="76">
        <v>42760.151237749989</v>
      </c>
      <c r="N131" s="76">
        <v>14445.572390624999</v>
      </c>
      <c r="O131" s="76">
        <v>58873.584141625004</v>
      </c>
      <c r="P131" s="76">
        <v>3091.2701753064921</v>
      </c>
      <c r="Q131" s="76">
        <v>34.085869789123528</v>
      </c>
      <c r="R131" s="76">
        <v>5336.1648315429693</v>
      </c>
      <c r="S131" s="76">
        <v>48580.115326242485</v>
      </c>
      <c r="T131" s="76">
        <v>18678.947542968763</v>
      </c>
      <c r="U131" s="76">
        <v>8883.8238007812506</v>
      </c>
      <c r="V131" s="76">
        <v>64148.045875999996</v>
      </c>
      <c r="W131" s="76">
        <v>5969.9516601562491</v>
      </c>
      <c r="X131" s="76">
        <v>20954.507446981952</v>
      </c>
      <c r="Y131" s="76">
        <v>20570.8870078125</v>
      </c>
      <c r="Z131" s="76">
        <v>487.23117025146473</v>
      </c>
      <c r="AA131" s="76">
        <v>31570.127386718756</v>
      </c>
      <c r="AB131" s="76">
        <v>35047.981605468747</v>
      </c>
      <c r="AC131" s="76">
        <v>33963.65460830932</v>
      </c>
      <c r="AD131" s="76">
        <v>36395.208687500002</v>
      </c>
      <c r="AE131" s="76">
        <v>11074.288361328145</v>
      </c>
      <c r="AF131" s="76">
        <v>15.543342100139082</v>
      </c>
      <c r="AG131" s="76">
        <v>24758.3987265625</v>
      </c>
      <c r="AH131" s="76">
        <v>36546.11273046874</v>
      </c>
      <c r="AI131" s="76">
        <v>14998.384765625</v>
      </c>
      <c r="AJ131" s="76">
        <v>265.65085961914116</v>
      </c>
      <c r="AK131" s="76">
        <v>4930.2475152055995</v>
      </c>
      <c r="AL131" s="76">
        <v>17443.130265625001</v>
      </c>
      <c r="AM131" s="76">
        <v>20568.718458984375</v>
      </c>
      <c r="AN131" s="76">
        <v>3462.2330078124996</v>
      </c>
      <c r="AO131" s="76">
        <v>50739.450183593741</v>
      </c>
      <c r="AP131" s="76">
        <v>1082.7120825758207</v>
      </c>
      <c r="AQ131" s="76">
        <v>72895.363664656252</v>
      </c>
      <c r="AR131" s="76">
        <v>60491.374678710912</v>
      </c>
      <c r="AS131" s="76">
        <v>49583.169748046879</v>
      </c>
      <c r="AT131" s="76">
        <v>18363.67674218749</v>
      </c>
      <c r="AU131" s="76">
        <v>64801.303742486307</v>
      </c>
      <c r="AV131" s="76">
        <v>23570.934558593755</v>
      </c>
      <c r="AW131" s="76">
        <v>2373.5046166433717</v>
      </c>
      <c r="AX131" s="76">
        <v>38731.614028320313</v>
      </c>
      <c r="AY131" s="76">
        <v>74177.602093374997</v>
      </c>
    </row>
    <row r="132" spans="1:51" x14ac:dyDescent="0.25">
      <c r="A132" s="80">
        <v>43714</v>
      </c>
      <c r="B132" s="81">
        <v>11</v>
      </c>
      <c r="C132" s="76">
        <v>48608.43485546876</v>
      </c>
      <c r="D132" s="76">
        <v>46727.514781250007</v>
      </c>
      <c r="E132" s="76">
        <v>21687.776131888913</v>
      </c>
      <c r="F132" s="76">
        <v>80565.032003906235</v>
      </c>
      <c r="G132" s="76">
        <v>44634.288170546621</v>
      </c>
      <c r="H132" s="76">
        <v>9320.4259128822632</v>
      </c>
      <c r="I132" s="76">
        <v>43922.014018554699</v>
      </c>
      <c r="J132" s="76">
        <v>99.202913284301815</v>
      </c>
      <c r="K132" s="76">
        <v>25417.542160687517</v>
      </c>
      <c r="L132" s="76">
        <v>14425.865588867178</v>
      </c>
      <c r="M132" s="76">
        <v>43752.698859656259</v>
      </c>
      <c r="N132" s="76">
        <v>15882.02191796875</v>
      </c>
      <c r="O132" s="76">
        <v>62746.642405671882</v>
      </c>
      <c r="P132" s="76">
        <v>3150.4251277480798</v>
      </c>
      <c r="Q132" s="76">
        <v>33.294070243835449</v>
      </c>
      <c r="R132" s="76">
        <v>5560.7613525390616</v>
      </c>
      <c r="S132" s="76">
        <v>51343.784419992517</v>
      </c>
      <c r="T132" s="76">
        <v>20635.125312500008</v>
      </c>
      <c r="U132" s="76">
        <v>9568.0790195312493</v>
      </c>
      <c r="V132" s="76">
        <v>67473.623783937495</v>
      </c>
      <c r="W132" s="76">
        <v>6124.4923828125002</v>
      </c>
      <c r="X132" s="76">
        <v>21761.107104319821</v>
      </c>
      <c r="Y132" s="76">
        <v>20395.738429687499</v>
      </c>
      <c r="Z132" s="76">
        <v>464.79844261474602</v>
      </c>
      <c r="AA132" s="76">
        <v>32986.591253906248</v>
      </c>
      <c r="AB132" s="76">
        <v>36606.911726562495</v>
      </c>
      <c r="AC132" s="76">
        <v>35965.984150185926</v>
      </c>
      <c r="AD132" s="76">
        <v>37938.353792968752</v>
      </c>
      <c r="AE132" s="76">
        <v>12056.748611328139</v>
      </c>
      <c r="AF132" s="76">
        <v>15.543342100139082</v>
      </c>
      <c r="AG132" s="76">
        <v>25607.240292968749</v>
      </c>
      <c r="AH132" s="76">
        <v>38279.543812500015</v>
      </c>
      <c r="AI132" s="76">
        <v>15489.247656250021</v>
      </c>
      <c r="AJ132" s="76">
        <v>246.63146948242218</v>
      </c>
      <c r="AK132" s="76">
        <v>4980.6507637523318</v>
      </c>
      <c r="AL132" s="76">
        <v>18192.457910156263</v>
      </c>
      <c r="AM132" s="76">
        <v>21833.754425781255</v>
      </c>
      <c r="AN132" s="76">
        <v>3704.3778808593693</v>
      </c>
      <c r="AO132" s="76">
        <v>53241.971158203116</v>
      </c>
      <c r="AP132" s="76">
        <v>1071.144876172501</v>
      </c>
      <c r="AQ132" s="76">
        <v>78964.455322968759</v>
      </c>
      <c r="AR132" s="76">
        <v>63069.454703124989</v>
      </c>
      <c r="AS132" s="76">
        <v>51458.616542968753</v>
      </c>
      <c r="AT132" s="76">
        <v>18876.707410156261</v>
      </c>
      <c r="AU132" s="76">
        <v>67119.091699517565</v>
      </c>
      <c r="AV132" s="76">
        <v>24674.5105859375</v>
      </c>
      <c r="AW132" s="76">
        <v>2504.8454423921585</v>
      </c>
      <c r="AX132" s="76">
        <v>40127.609003906255</v>
      </c>
      <c r="AY132" s="76">
        <v>78530.737500843752</v>
      </c>
    </row>
    <row r="133" spans="1:51" x14ac:dyDescent="0.25">
      <c r="A133" s="80">
        <v>43714</v>
      </c>
      <c r="B133" s="81">
        <v>12</v>
      </c>
      <c r="C133" s="76">
        <v>49530.852847656228</v>
      </c>
      <c r="D133" s="76">
        <v>47847.206582031256</v>
      </c>
      <c r="E133" s="76">
        <v>23536.054920951403</v>
      </c>
      <c r="F133" s="76">
        <v>79884.390312499992</v>
      </c>
      <c r="G133" s="76">
        <v>45098.261158115623</v>
      </c>
      <c r="H133" s="76">
        <v>9648.8083714447621</v>
      </c>
      <c r="I133" s="76">
        <v>45260.031968749994</v>
      </c>
      <c r="J133" s="76">
        <v>107.1487064361572</v>
      </c>
      <c r="K133" s="76">
        <v>25709.012610640639</v>
      </c>
      <c r="L133" s="76">
        <v>14319.418372070299</v>
      </c>
      <c r="M133" s="76">
        <v>43449.791040406242</v>
      </c>
      <c r="N133" s="76">
        <v>16635.255921874999</v>
      </c>
      <c r="O133" s="76">
        <v>63946.212761843752</v>
      </c>
      <c r="P133" s="76">
        <v>3116.2585974031326</v>
      </c>
      <c r="Q133" s="76">
        <v>32.602030754089355</v>
      </c>
      <c r="R133" s="76">
        <v>5815.5216186523485</v>
      </c>
      <c r="S133" s="76">
        <v>51818.119252023746</v>
      </c>
      <c r="T133" s="76">
        <v>21633.17540625</v>
      </c>
      <c r="U133" s="76">
        <v>9824.4369589843809</v>
      </c>
      <c r="V133" s="76">
        <v>69311.322339656268</v>
      </c>
      <c r="W133" s="76">
        <v>6245.6198730468695</v>
      </c>
      <c r="X133" s="76">
        <v>22111.1308439883</v>
      </c>
      <c r="Y133" s="76">
        <v>21036.897789062499</v>
      </c>
      <c r="Z133" s="76">
        <v>484.75349196777336</v>
      </c>
      <c r="AA133" s="76">
        <v>33503.516660156252</v>
      </c>
      <c r="AB133" s="76">
        <v>37252.018718749998</v>
      </c>
      <c r="AC133" s="76">
        <v>36053.919233205226</v>
      </c>
      <c r="AD133" s="76">
        <v>39036.224273437496</v>
      </c>
      <c r="AE133" s="76">
        <v>11796.390205078153</v>
      </c>
      <c r="AF133" s="76">
        <v>15.543342100139082</v>
      </c>
      <c r="AG133" s="76">
        <v>25879.4693515625</v>
      </c>
      <c r="AH133" s="76">
        <v>39460.366652343742</v>
      </c>
      <c r="AI133" s="76">
        <v>15627.917968750011</v>
      </c>
      <c r="AJ133" s="76">
        <v>256.44170971679586</v>
      </c>
      <c r="AK133" s="76">
        <v>5198.3159354636327</v>
      </c>
      <c r="AL133" s="76">
        <v>18815.600892578128</v>
      </c>
      <c r="AM133" s="76">
        <v>22158.30588867189</v>
      </c>
      <c r="AN133" s="76">
        <v>3930.8033203125096</v>
      </c>
      <c r="AO133" s="76">
        <v>54385.83498632814</v>
      </c>
      <c r="AP133" s="76">
        <v>956.27159090639839</v>
      </c>
      <c r="AQ133" s="76">
        <v>81201.22632993749</v>
      </c>
      <c r="AR133" s="76">
        <v>64227.272517578116</v>
      </c>
      <c r="AS133" s="76">
        <v>52316.001373046871</v>
      </c>
      <c r="AT133" s="76">
        <v>19274.381117187506</v>
      </c>
      <c r="AU133" s="76">
        <v>68139.507992486324</v>
      </c>
      <c r="AV133" s="76">
        <v>25195.292363281249</v>
      </c>
      <c r="AW133" s="76">
        <v>2747.5462759326169</v>
      </c>
      <c r="AX133" s="76">
        <v>41436.609504394553</v>
      </c>
      <c r="AY133" s="76">
        <v>79601.522582343765</v>
      </c>
    </row>
    <row r="134" spans="1:51" x14ac:dyDescent="0.25">
      <c r="A134" s="80">
        <v>43714</v>
      </c>
      <c r="B134" s="81">
        <v>13</v>
      </c>
      <c r="C134" s="76">
        <v>48824.074683593761</v>
      </c>
      <c r="D134" s="76">
        <v>46483.611855468756</v>
      </c>
      <c r="E134" s="76">
        <v>23313.780877982674</v>
      </c>
      <c r="F134" s="76">
        <v>78306.855042968746</v>
      </c>
      <c r="G134" s="76">
        <v>45301.824958634024</v>
      </c>
      <c r="H134" s="76">
        <v>9671.3955249760111</v>
      </c>
      <c r="I134" s="76">
        <v>44928.121919921869</v>
      </c>
      <c r="J134" s="76">
        <v>99.822429656982507</v>
      </c>
      <c r="K134" s="76">
        <v>25458.976729578131</v>
      </c>
      <c r="L134" s="76">
        <v>13961.543461914063</v>
      </c>
      <c r="M134" s="76">
        <v>42535.660678687505</v>
      </c>
      <c r="N134" s="76">
        <v>16706.953187499999</v>
      </c>
      <c r="O134" s="76">
        <v>63100.039887437495</v>
      </c>
      <c r="P134" s="76">
        <v>3088.5081433967521</v>
      </c>
      <c r="Q134" s="76">
        <v>32.069734573364258</v>
      </c>
      <c r="R134" s="76">
        <v>5871.3402465820318</v>
      </c>
      <c r="S134" s="76">
        <v>50560.585236398765</v>
      </c>
      <c r="T134" s="76">
        <v>21693.213613281259</v>
      </c>
      <c r="U134" s="76">
        <v>10322.02922460939</v>
      </c>
      <c r="V134" s="76">
        <v>68053.708450343751</v>
      </c>
      <c r="W134" s="76">
        <v>5865.5147949218808</v>
      </c>
      <c r="X134" s="76">
        <v>22095.209154024429</v>
      </c>
      <c r="Y134" s="76">
        <v>19383.844167968749</v>
      </c>
      <c r="Z134" s="76">
        <v>483.1950813110351</v>
      </c>
      <c r="AA134" s="76">
        <v>32866.546113281249</v>
      </c>
      <c r="AB134" s="76">
        <v>36964.086933593746</v>
      </c>
      <c r="AC134" s="76">
        <v>35613.758168489265</v>
      </c>
      <c r="AD134" s="76">
        <v>38929.815480468744</v>
      </c>
      <c r="AE134" s="76">
        <v>10818.175455078135</v>
      </c>
      <c r="AF134" s="76">
        <v>15.543342100139082</v>
      </c>
      <c r="AG134" s="76">
        <v>25508.992082031251</v>
      </c>
      <c r="AH134" s="76">
        <v>40227.671960937492</v>
      </c>
      <c r="AI134" s="76">
        <v>15335.259179687511</v>
      </c>
      <c r="AJ134" s="76">
        <v>267.04158203125087</v>
      </c>
      <c r="AK134" s="76">
        <v>4858.8014027607678</v>
      </c>
      <c r="AL134" s="76">
        <v>18977.162376953122</v>
      </c>
      <c r="AM134" s="76">
        <v>21427.948373046878</v>
      </c>
      <c r="AN134" s="76">
        <v>3842.22753906249</v>
      </c>
      <c r="AO134" s="76">
        <v>53798.201731445311</v>
      </c>
      <c r="AP134" s="76">
        <v>954.0762851158064</v>
      </c>
      <c r="AQ134" s="76">
        <v>79856.614525281242</v>
      </c>
      <c r="AR134" s="76">
        <v>62771.872024414057</v>
      </c>
      <c r="AS134" s="76">
        <v>52366.572466796883</v>
      </c>
      <c r="AT134" s="76">
        <v>19372.001214843738</v>
      </c>
      <c r="AU134" s="76">
        <v>66567.755082330055</v>
      </c>
      <c r="AV134" s="76">
        <v>25328.786863281261</v>
      </c>
      <c r="AW134" s="76">
        <v>2861.8136250805665</v>
      </c>
      <c r="AX134" s="76">
        <v>41412.155541992193</v>
      </c>
      <c r="AY134" s="76">
        <v>77094.207146187488</v>
      </c>
    </row>
    <row r="135" spans="1:51" x14ac:dyDescent="0.25">
      <c r="A135" s="80">
        <v>43714</v>
      </c>
      <c r="B135" s="81">
        <v>14</v>
      </c>
      <c r="C135" s="76">
        <v>47309.314093750014</v>
      </c>
      <c r="D135" s="76">
        <v>44214.634699218746</v>
      </c>
      <c r="E135" s="76">
        <v>22601.862264701413</v>
      </c>
      <c r="F135" s="76">
        <v>77159.428230468751</v>
      </c>
      <c r="G135" s="76">
        <v>40772.080793183181</v>
      </c>
      <c r="H135" s="76">
        <v>9129.9342239135112</v>
      </c>
      <c r="I135" s="76">
        <v>44396.691296874989</v>
      </c>
      <c r="J135" s="76">
        <v>107.5878849029541</v>
      </c>
      <c r="K135" s="76">
        <v>23943.186261593746</v>
      </c>
      <c r="L135" s="76">
        <v>13021.204549804677</v>
      </c>
      <c r="M135" s="76">
        <v>39624.869086593753</v>
      </c>
      <c r="N135" s="76">
        <v>16295.55557421875</v>
      </c>
      <c r="O135" s="76">
        <v>60855.532405953127</v>
      </c>
      <c r="P135" s="76">
        <v>2960.7742084846236</v>
      </c>
      <c r="Q135" s="76">
        <v>32.223920822143555</v>
      </c>
      <c r="R135" s="76">
        <v>5925.3195434570289</v>
      </c>
      <c r="S135" s="76">
        <v>48492.424076242503</v>
      </c>
      <c r="T135" s="76">
        <v>21590.931617187503</v>
      </c>
      <c r="U135" s="76">
        <v>10177.79174218751</v>
      </c>
      <c r="V135" s="76">
        <v>67201.771809781261</v>
      </c>
      <c r="W135" s="76">
        <v>5491.4967773437502</v>
      </c>
      <c r="X135" s="76">
        <v>21254.072868202158</v>
      </c>
      <c r="Y135" s="76">
        <v>17033.918851562499</v>
      </c>
      <c r="Z135" s="76">
        <v>452.75047657470697</v>
      </c>
      <c r="AA135" s="76">
        <v>30883.904062500013</v>
      </c>
      <c r="AB135" s="76">
        <v>36321.32080078125</v>
      </c>
      <c r="AC135" s="76">
        <v>34982.642163669618</v>
      </c>
      <c r="AD135" s="76">
        <v>38488.375257812506</v>
      </c>
      <c r="AE135" s="76">
        <v>10935.740691406219</v>
      </c>
      <c r="AF135" s="76">
        <v>15.543342100139082</v>
      </c>
      <c r="AG135" s="76">
        <v>24979.95197265625</v>
      </c>
      <c r="AH135" s="76">
        <v>39887.148488281251</v>
      </c>
      <c r="AI135" s="76">
        <v>14726.363818359368</v>
      </c>
      <c r="AJ135" s="76">
        <v>203.88288061523377</v>
      </c>
      <c r="AK135" s="76">
        <v>4781.6382041807929</v>
      </c>
      <c r="AL135" s="76">
        <v>19103.765753906249</v>
      </c>
      <c r="AM135" s="76">
        <v>21364.928824218772</v>
      </c>
      <c r="AN135" s="76">
        <v>3911.5207031250097</v>
      </c>
      <c r="AO135" s="76">
        <v>52244.375575195314</v>
      </c>
      <c r="AP135" s="76">
        <v>977.98967955871444</v>
      </c>
      <c r="AQ135" s="76">
        <v>78783.730984203139</v>
      </c>
      <c r="AR135" s="76">
        <v>59785.955365234397</v>
      </c>
      <c r="AS135" s="76">
        <v>51191.07985546875</v>
      </c>
      <c r="AT135" s="76">
        <v>18556.111035156253</v>
      </c>
      <c r="AU135" s="76">
        <v>64683.811367486305</v>
      </c>
      <c r="AV135" s="76">
        <v>25103.211308593742</v>
      </c>
      <c r="AW135" s="76">
        <v>2886.3680976342775</v>
      </c>
      <c r="AX135" s="76">
        <v>40893.569765625019</v>
      </c>
      <c r="AY135" s="76">
        <v>74872.944781343744</v>
      </c>
    </row>
    <row r="136" spans="1:51" x14ac:dyDescent="0.25">
      <c r="A136" s="80">
        <v>43714</v>
      </c>
      <c r="B136" s="81">
        <v>15</v>
      </c>
      <c r="C136" s="76">
        <v>46019.133539062481</v>
      </c>
      <c r="D136" s="76">
        <v>43553.345894531245</v>
      </c>
      <c r="E136" s="76">
        <v>22202.809598685788</v>
      </c>
      <c r="F136" s="76">
        <v>74339.416683593765</v>
      </c>
      <c r="G136" s="76">
        <v>38979.177634732558</v>
      </c>
      <c r="H136" s="76">
        <v>9569.3180900697589</v>
      </c>
      <c r="I136" s="76">
        <v>43532.077811523443</v>
      </c>
      <c r="J136" s="76">
        <v>102.93501853942881</v>
      </c>
      <c r="K136" s="76">
        <v>24162.6743408125</v>
      </c>
      <c r="L136" s="76">
        <v>12835.683755859402</v>
      </c>
      <c r="M136" s="76">
        <v>41375.91084615625</v>
      </c>
      <c r="N136" s="76">
        <v>15299.505777343749</v>
      </c>
      <c r="O136" s="76">
        <v>59597.140029656264</v>
      </c>
      <c r="P136" s="76">
        <v>3025.6070074795671</v>
      </c>
      <c r="Q136" s="76">
        <v>32.461790084838874</v>
      </c>
      <c r="R136" s="76">
        <v>5950.1109619140643</v>
      </c>
      <c r="S136" s="76">
        <v>48920.036336008125</v>
      </c>
      <c r="T136" s="76">
        <v>20931.92278515625</v>
      </c>
      <c r="U136" s="76">
        <v>9815.5968613281293</v>
      </c>
      <c r="V136" s="76">
        <v>65442.118480687503</v>
      </c>
      <c r="W136" s="76">
        <v>5527.199731445321</v>
      </c>
      <c r="X136" s="76">
        <v>20502.830453420946</v>
      </c>
      <c r="Y136" s="76">
        <v>16465.778003906249</v>
      </c>
      <c r="Z136" s="76">
        <v>447.93476723022457</v>
      </c>
      <c r="AA136" s="76">
        <v>31681.19396679688</v>
      </c>
      <c r="AB136" s="76">
        <v>35595.836019531249</v>
      </c>
      <c r="AC136" s="76">
        <v>33415.79851339318</v>
      </c>
      <c r="AD136" s="76">
        <v>37914.167218750001</v>
      </c>
      <c r="AE136" s="76">
        <v>10119.787359375017</v>
      </c>
      <c r="AF136" s="76">
        <v>15.543342100139082</v>
      </c>
      <c r="AG136" s="76">
        <v>24834.0917109375</v>
      </c>
      <c r="AH136" s="76">
        <v>39710.77266796874</v>
      </c>
      <c r="AI136" s="76">
        <v>14766.47895507813</v>
      </c>
      <c r="AJ136" s="76">
        <v>249.79065234375008</v>
      </c>
      <c r="AK136" s="76">
        <v>4893.8011001077139</v>
      </c>
      <c r="AL136" s="76">
        <v>19401.155039062487</v>
      </c>
      <c r="AM136" s="76">
        <v>22000.647351562493</v>
      </c>
      <c r="AN136" s="76">
        <v>3988.7596679687504</v>
      </c>
      <c r="AO136" s="76">
        <v>51798.140277343766</v>
      </c>
      <c r="AP136" s="76">
        <v>942.39667348628427</v>
      </c>
      <c r="AQ136" s="76">
        <v>76699.316209984361</v>
      </c>
      <c r="AR136" s="76">
        <v>59074.20330957033</v>
      </c>
      <c r="AS136" s="76">
        <v>51056.46764453128</v>
      </c>
      <c r="AT136" s="76">
        <v>18141.367839843748</v>
      </c>
      <c r="AU136" s="76">
        <v>63255.691605767563</v>
      </c>
      <c r="AV136" s="76">
        <v>24847.96708203126</v>
      </c>
      <c r="AW136" s="76">
        <v>2845.8693579272453</v>
      </c>
      <c r="AX136" s="76">
        <v>40928.742871093753</v>
      </c>
      <c r="AY136" s="76">
        <v>72096.420558468759</v>
      </c>
    </row>
    <row r="137" spans="1:51" x14ac:dyDescent="0.25">
      <c r="A137" s="80">
        <v>43714</v>
      </c>
      <c r="B137" s="81">
        <v>16</v>
      </c>
      <c r="C137" s="76">
        <v>44345.641695312464</v>
      </c>
      <c r="D137" s="76">
        <v>43051.422980468742</v>
      </c>
      <c r="E137" s="76">
        <v>21318.122440482672</v>
      </c>
      <c r="F137" s="76">
        <v>70879.173769531248</v>
      </c>
      <c r="G137" s="76">
        <v>36804.773936028367</v>
      </c>
      <c r="H137" s="76">
        <v>9373.9182077260084</v>
      </c>
      <c r="I137" s="76">
        <v>42681.713083984374</v>
      </c>
      <c r="J137" s="76">
        <v>96.261152267456097</v>
      </c>
      <c r="K137" s="76">
        <v>23864.265646453132</v>
      </c>
      <c r="L137" s="76">
        <v>12786.522255859392</v>
      </c>
      <c r="M137" s="76">
        <v>40133.629879468761</v>
      </c>
      <c r="N137" s="76">
        <v>14612.439910156249</v>
      </c>
      <c r="O137" s="76">
        <v>58360.188371875003</v>
      </c>
      <c r="P137" s="76">
        <v>3156.1952284355398</v>
      </c>
      <c r="Q137" s="76">
        <v>39.048490524292042</v>
      </c>
      <c r="R137" s="76">
        <v>5598.3145874023476</v>
      </c>
      <c r="S137" s="76">
        <v>48166.301671945628</v>
      </c>
      <c r="T137" s="76">
        <v>19932.026380859381</v>
      </c>
      <c r="U137" s="76">
        <v>9578.7646367187499</v>
      </c>
      <c r="V137" s="76">
        <v>62176.805509781239</v>
      </c>
      <c r="W137" s="76">
        <v>5589.39177246093</v>
      </c>
      <c r="X137" s="76">
        <v>19242.043879647721</v>
      </c>
      <c r="Y137" s="76">
        <v>16902.236027343752</v>
      </c>
      <c r="Z137" s="76">
        <v>398.06048323364274</v>
      </c>
      <c r="AA137" s="76">
        <v>30410.902179687488</v>
      </c>
      <c r="AB137" s="76">
        <v>34355.3684296875</v>
      </c>
      <c r="AC137" s="76">
        <v>31779.990249923929</v>
      </c>
      <c r="AD137" s="76">
        <v>36382.29691796875</v>
      </c>
      <c r="AE137" s="76">
        <v>11078.424488281262</v>
      </c>
      <c r="AF137" s="76">
        <v>15.543342100139082</v>
      </c>
      <c r="AG137" s="76">
        <v>24056.662035156249</v>
      </c>
      <c r="AH137" s="76">
        <v>39007.471933593755</v>
      </c>
      <c r="AI137" s="76">
        <v>14803.609423828129</v>
      </c>
      <c r="AJ137" s="76">
        <v>255.38763427734392</v>
      </c>
      <c r="AK137" s="76">
        <v>4764.6012140443045</v>
      </c>
      <c r="AL137" s="76">
        <v>19191.753158203133</v>
      </c>
      <c r="AM137" s="76">
        <v>21777.166986328135</v>
      </c>
      <c r="AN137" s="76">
        <v>3908.0979003906195</v>
      </c>
      <c r="AO137" s="76">
        <v>50213.609947265635</v>
      </c>
      <c r="AP137" s="76">
        <v>994.94554896207489</v>
      </c>
      <c r="AQ137" s="76">
        <v>74359.770638265632</v>
      </c>
      <c r="AR137" s="76">
        <v>58307.642780273425</v>
      </c>
      <c r="AS137" s="76">
        <v>50059.673349609366</v>
      </c>
      <c r="AT137" s="76">
        <v>18040.297867187503</v>
      </c>
      <c r="AU137" s="76">
        <v>60992.865281548809</v>
      </c>
      <c r="AV137" s="76">
        <v>24352.734472656251</v>
      </c>
      <c r="AW137" s="76">
        <v>2803.4276116704573</v>
      </c>
      <c r="AX137" s="76">
        <v>40190.339140625008</v>
      </c>
      <c r="AY137" s="76">
        <v>69474.208897062475</v>
      </c>
    </row>
    <row r="138" spans="1:51" x14ac:dyDescent="0.25">
      <c r="A138" s="80">
        <v>43714</v>
      </c>
      <c r="B138" s="81">
        <v>17</v>
      </c>
      <c r="C138" s="76">
        <v>41729.704003906263</v>
      </c>
      <c r="D138" s="76">
        <v>41834.927074218736</v>
      </c>
      <c r="E138" s="76">
        <v>20094.901249076433</v>
      </c>
      <c r="F138" s="76">
        <v>69632.139832031244</v>
      </c>
      <c r="G138" s="76">
        <v>38114.332599379733</v>
      </c>
      <c r="H138" s="76">
        <v>9004.917652132257</v>
      </c>
      <c r="I138" s="76">
        <v>41387.007422851559</v>
      </c>
      <c r="J138" s="76">
        <v>97.531698226928796</v>
      </c>
      <c r="K138" s="76">
        <v>23129.321024171888</v>
      </c>
      <c r="L138" s="76">
        <v>12434.534082031259</v>
      </c>
      <c r="M138" s="76">
        <v>37551.697920781247</v>
      </c>
      <c r="N138" s="76">
        <v>13719.81189453126</v>
      </c>
      <c r="O138" s="76">
        <v>56163.290318328123</v>
      </c>
      <c r="P138" s="76">
        <v>2883.6066036646421</v>
      </c>
      <c r="Q138" s="76">
        <v>31.078881740570068</v>
      </c>
      <c r="R138" s="76">
        <v>5353.0775756835938</v>
      </c>
      <c r="S138" s="76">
        <v>46434.491875070627</v>
      </c>
      <c r="T138" s="76">
        <v>19211.27190234376</v>
      </c>
      <c r="U138" s="76">
        <v>8915.7458339843797</v>
      </c>
      <c r="V138" s="76">
        <v>60998.622296937501</v>
      </c>
      <c r="W138" s="76">
        <v>5383.40153808593</v>
      </c>
      <c r="X138" s="76">
        <v>19381.351396253056</v>
      </c>
      <c r="Y138" s="76">
        <v>16523.204980468752</v>
      </c>
      <c r="Z138" s="76">
        <v>414.94184674682629</v>
      </c>
      <c r="AA138" s="76">
        <v>28576.799152343763</v>
      </c>
      <c r="AB138" s="76">
        <v>32481.4920546875</v>
      </c>
      <c r="AC138" s="76">
        <v>30444.676141546828</v>
      </c>
      <c r="AD138" s="76">
        <v>35146.263304687505</v>
      </c>
      <c r="AE138" s="76">
        <v>10366.847626953147</v>
      </c>
      <c r="AF138" s="76">
        <v>15.543342100139082</v>
      </c>
      <c r="AG138" s="76">
        <v>23399.493937499999</v>
      </c>
      <c r="AH138" s="76">
        <v>37458.141988281241</v>
      </c>
      <c r="AI138" s="76">
        <v>15018.588916015629</v>
      </c>
      <c r="AJ138" s="76">
        <v>214.75637060546899</v>
      </c>
      <c r="AK138" s="76">
        <v>4405.5539696152991</v>
      </c>
      <c r="AL138" s="76">
        <v>17893.82514746095</v>
      </c>
      <c r="AM138" s="76">
        <v>20874.961433593755</v>
      </c>
      <c r="AN138" s="76">
        <v>3871.5234863281307</v>
      </c>
      <c r="AO138" s="76">
        <v>48904.088721679691</v>
      </c>
      <c r="AP138" s="76">
        <v>932.05609641467868</v>
      </c>
      <c r="AQ138" s="76">
        <v>70895.623486454599</v>
      </c>
      <c r="AR138" s="76">
        <v>56326.076707031272</v>
      </c>
      <c r="AS138" s="76">
        <v>49120.677244140621</v>
      </c>
      <c r="AT138" s="76">
        <v>17527.531457031248</v>
      </c>
      <c r="AU138" s="76">
        <v>58656.615560845676</v>
      </c>
      <c r="AV138" s="76">
        <v>23937.078363281253</v>
      </c>
      <c r="AW138" s="76">
        <v>2965.7001300300735</v>
      </c>
      <c r="AX138" s="76">
        <v>39165.918352050794</v>
      </c>
      <c r="AY138" s="76">
        <v>66540.2310898125</v>
      </c>
    </row>
    <row r="139" spans="1:51" x14ac:dyDescent="0.25">
      <c r="A139" s="80">
        <v>43714</v>
      </c>
      <c r="B139" s="81">
        <v>18</v>
      </c>
      <c r="C139" s="76">
        <v>39955.272250000024</v>
      </c>
      <c r="D139" s="76">
        <v>40040.844160156252</v>
      </c>
      <c r="E139" s="76">
        <v>19480.734540092031</v>
      </c>
      <c r="F139" s="76">
        <v>68429.647406250006</v>
      </c>
      <c r="G139" s="76">
        <v>33598.020552620415</v>
      </c>
      <c r="H139" s="76">
        <v>7292.1057689291392</v>
      </c>
      <c r="I139" s="76">
        <v>39471.806785156237</v>
      </c>
      <c r="J139" s="76">
        <v>104.0506381988526</v>
      </c>
      <c r="K139" s="76">
        <v>22377.16501626563</v>
      </c>
      <c r="L139" s="76">
        <v>11127.347235351566</v>
      </c>
      <c r="M139" s="76">
        <v>32194.883388812508</v>
      </c>
      <c r="N139" s="76">
        <v>12375.50212500001</v>
      </c>
      <c r="O139" s="76">
        <v>53597.069102062502</v>
      </c>
      <c r="P139" s="76">
        <v>2220.9129940225157</v>
      </c>
      <c r="Q139" s="76">
        <v>29.95513486862183</v>
      </c>
      <c r="R139" s="76">
        <v>5286.4219238281257</v>
      </c>
      <c r="S139" s="76">
        <v>45719.509048898763</v>
      </c>
      <c r="T139" s="76">
        <v>18357.978462890642</v>
      </c>
      <c r="U139" s="76">
        <v>8326.8371718750004</v>
      </c>
      <c r="V139" s="76">
        <v>61303.474981906256</v>
      </c>
      <c r="W139" s="76">
        <v>4956.8818847656294</v>
      </c>
      <c r="X139" s="76">
        <v>18461.105537464435</v>
      </c>
      <c r="Y139" s="76">
        <v>12660.205249999999</v>
      </c>
      <c r="Z139" s="76">
        <v>385.57493862915049</v>
      </c>
      <c r="AA139" s="76">
        <v>27693.918336914052</v>
      </c>
      <c r="AB139" s="76">
        <v>29983.866214843762</v>
      </c>
      <c r="AC139" s="76">
        <v>29380.770328738567</v>
      </c>
      <c r="AD139" s="76">
        <v>35382.643656250002</v>
      </c>
      <c r="AE139" s="76">
        <v>10198.217109375018</v>
      </c>
      <c r="AF139" s="76">
        <v>15.543342100139082</v>
      </c>
      <c r="AG139" s="76">
        <v>23401.48581640625</v>
      </c>
      <c r="AH139" s="76">
        <v>38288.161574218757</v>
      </c>
      <c r="AI139" s="76">
        <v>13589.983740234369</v>
      </c>
      <c r="AJ139" s="76">
        <v>159.63764599609306</v>
      </c>
      <c r="AK139" s="76">
        <v>3044.6770242554835</v>
      </c>
      <c r="AL139" s="76">
        <v>19319.208841796892</v>
      </c>
      <c r="AM139" s="76">
        <v>20807.931980468758</v>
      </c>
      <c r="AN139" s="76">
        <v>4012.0900878906405</v>
      </c>
      <c r="AO139" s="76">
        <v>47205.655998046874</v>
      </c>
      <c r="AP139" s="76">
        <v>605.97772174565057</v>
      </c>
      <c r="AQ139" s="76">
        <v>66991.754364578112</v>
      </c>
      <c r="AR139" s="76">
        <v>52881.890022460932</v>
      </c>
      <c r="AS139" s="76">
        <v>49603.735873046884</v>
      </c>
      <c r="AT139" s="76">
        <v>16804.214699218755</v>
      </c>
      <c r="AU139" s="76">
        <v>57406.549017876954</v>
      </c>
      <c r="AV139" s="76">
        <v>23864.691019531248</v>
      </c>
      <c r="AW139" s="76">
        <v>2998.1378468487546</v>
      </c>
      <c r="AX139" s="76">
        <v>39823.832692871096</v>
      </c>
      <c r="AY139" s="76">
        <v>62814.238052437475</v>
      </c>
    </row>
    <row r="140" spans="1:51" x14ac:dyDescent="0.25">
      <c r="A140" s="80">
        <v>43714</v>
      </c>
      <c r="B140" s="81">
        <v>19</v>
      </c>
      <c r="C140" s="76">
        <v>41932.978597656263</v>
      </c>
      <c r="D140" s="76">
        <v>40810.534292968761</v>
      </c>
      <c r="E140" s="76">
        <v>21412.682665092019</v>
      </c>
      <c r="F140" s="76">
        <v>74531.243367187504</v>
      </c>
      <c r="G140" s="76">
        <v>35706.169397626705</v>
      </c>
      <c r="H140" s="76">
        <v>6049.1259519760079</v>
      </c>
      <c r="I140" s="76">
        <v>39182.345137695331</v>
      </c>
      <c r="J140" s="76">
        <v>114.47784996032709</v>
      </c>
      <c r="K140" s="76">
        <v>22750.14611282813</v>
      </c>
      <c r="L140" s="76">
        <v>11040.080003906254</v>
      </c>
      <c r="M140" s="76">
        <v>30750.667067437505</v>
      </c>
      <c r="N140" s="76">
        <v>13437.0107734375</v>
      </c>
      <c r="O140" s="76">
        <v>53827.242210328121</v>
      </c>
      <c r="P140" s="76">
        <v>2104.7069386652192</v>
      </c>
      <c r="Q140" s="76">
        <v>29.875106811523438</v>
      </c>
      <c r="R140" s="76">
        <v>6507.6746093750025</v>
      </c>
      <c r="S140" s="76">
        <v>49891.447470773768</v>
      </c>
      <c r="T140" s="76">
        <v>20121.504150390621</v>
      </c>
      <c r="U140" s="76">
        <v>9327.9898437500106</v>
      </c>
      <c r="V140" s="76">
        <v>70528.727321093742</v>
      </c>
      <c r="W140" s="76">
        <v>4815.1349853515612</v>
      </c>
      <c r="X140" s="76">
        <v>18979.606572291741</v>
      </c>
      <c r="Y140" s="76">
        <v>11720.614820312499</v>
      </c>
      <c r="Z140" s="76">
        <v>379.94207247314455</v>
      </c>
      <c r="AA140" s="76">
        <v>30792.945764648408</v>
      </c>
      <c r="AB140" s="76">
        <v>28328.31978710938</v>
      </c>
      <c r="AC140" s="76">
        <v>32171.672658514948</v>
      </c>
      <c r="AD140" s="76">
        <v>41161.87850390625</v>
      </c>
      <c r="AE140" s="76">
        <v>10115.383894531262</v>
      </c>
      <c r="AF140" s="76">
        <v>15.543342100139082</v>
      </c>
      <c r="AG140" s="76">
        <v>26184.669597656248</v>
      </c>
      <c r="AH140" s="76">
        <v>45971.393804687497</v>
      </c>
      <c r="AI140" s="76">
        <v>13597.290087890631</v>
      </c>
      <c r="AJ140" s="76">
        <v>115.92678222656173</v>
      </c>
      <c r="AK140" s="76">
        <v>2338.972092320817</v>
      </c>
      <c r="AL140" s="76">
        <v>22588.796107421869</v>
      </c>
      <c r="AM140" s="76">
        <v>22207.13264257813</v>
      </c>
      <c r="AN140" s="76">
        <v>4811.0734374999993</v>
      </c>
      <c r="AO140" s="76">
        <v>49242.772416992186</v>
      </c>
      <c r="AP140" s="76">
        <v>379.35453920253872</v>
      </c>
      <c r="AQ140" s="76">
        <v>65764.649105312477</v>
      </c>
      <c r="AR140" s="76">
        <v>53613.373903320331</v>
      </c>
      <c r="AS140" s="76">
        <v>55049.928873046869</v>
      </c>
      <c r="AT140" s="76">
        <v>16700.8168515625</v>
      </c>
      <c r="AU140" s="76">
        <v>61424.151554986311</v>
      </c>
      <c r="AV140" s="76">
        <v>28081.807546874996</v>
      </c>
      <c r="AW140" s="76">
        <v>3640.7256375122074</v>
      </c>
      <c r="AX140" s="76">
        <v>47269.708198242202</v>
      </c>
      <c r="AY140" s="76">
        <v>60413.379368375012</v>
      </c>
    </row>
    <row r="141" spans="1:51" x14ac:dyDescent="0.25">
      <c r="A141" s="80">
        <v>43714</v>
      </c>
      <c r="B141" s="81">
        <v>20</v>
      </c>
      <c r="C141" s="76">
        <v>45109.25462890623</v>
      </c>
      <c r="D141" s="76">
        <v>44782.584468749999</v>
      </c>
      <c r="E141" s="76">
        <v>24642.156424857651</v>
      </c>
      <c r="F141" s="76">
        <v>80983.430996093753</v>
      </c>
      <c r="G141" s="76">
        <v>40854.902213275025</v>
      </c>
      <c r="H141" s="76">
        <v>5934.1951182416415</v>
      </c>
      <c r="I141" s="76">
        <v>38740.435873046881</v>
      </c>
      <c r="J141" s="76">
        <v>127.89538955688479</v>
      </c>
      <c r="K141" s="76">
        <v>24161.190496921878</v>
      </c>
      <c r="L141" s="76">
        <v>11256.912678710929</v>
      </c>
      <c r="M141" s="76">
        <v>32015.650928625008</v>
      </c>
      <c r="N141" s="76">
        <v>15889.9661328125</v>
      </c>
      <c r="O141" s="76">
        <v>54929.77161320312</v>
      </c>
      <c r="P141" s="76">
        <v>2399.4547139578399</v>
      </c>
      <c r="Q141" s="76">
        <v>30.218284130096439</v>
      </c>
      <c r="R141" s="76">
        <v>8107.268310546875</v>
      </c>
      <c r="S141" s="76">
        <v>57018.175537179995</v>
      </c>
      <c r="T141" s="76">
        <v>22552.590351562492</v>
      </c>
      <c r="U141" s="76">
        <v>11068.211074218751</v>
      </c>
      <c r="V141" s="76">
        <v>82152.243814624992</v>
      </c>
      <c r="W141" s="76">
        <v>5147.7214111328094</v>
      </c>
      <c r="X141" s="76">
        <v>19167.469116970355</v>
      </c>
      <c r="Y141" s="76">
        <v>13105.9874609375</v>
      </c>
      <c r="Z141" s="76">
        <v>411.2735782409668</v>
      </c>
      <c r="AA141" s="76">
        <v>35036.832962890614</v>
      </c>
      <c r="AB141" s="76">
        <v>27496.37194531249</v>
      </c>
      <c r="AC141" s="76">
        <v>35770.978101985325</v>
      </c>
      <c r="AD141" s="76">
        <v>48322.281863281249</v>
      </c>
      <c r="AE141" s="76">
        <v>10980.951562500017</v>
      </c>
      <c r="AF141" s="76">
        <v>15.543342100139082</v>
      </c>
      <c r="AG141" s="76">
        <v>29523.782218749999</v>
      </c>
      <c r="AH141" s="76">
        <v>55377.599578125002</v>
      </c>
      <c r="AI141" s="76">
        <v>14548.69184570313</v>
      </c>
      <c r="AJ141" s="76">
        <v>108.02989990234261</v>
      </c>
      <c r="AK141" s="76">
        <v>2685.7220991070244</v>
      </c>
      <c r="AL141" s="76">
        <v>26719.044445312509</v>
      </c>
      <c r="AM141" s="76">
        <v>24648.673566406247</v>
      </c>
      <c r="AN141" s="76">
        <v>5936.6841308593803</v>
      </c>
      <c r="AO141" s="76">
        <v>55061.125190429695</v>
      </c>
      <c r="AP141" s="76">
        <v>470.49511569857253</v>
      </c>
      <c r="AQ141" s="76">
        <v>64749.82846254688</v>
      </c>
      <c r="AR141" s="76">
        <v>57700.284049804708</v>
      </c>
      <c r="AS141" s="76">
        <v>62821.184578125009</v>
      </c>
      <c r="AT141" s="76">
        <v>17232.358957031251</v>
      </c>
      <c r="AU141" s="76">
        <v>67219.266094048799</v>
      </c>
      <c r="AV141" s="76">
        <v>34173.850289062495</v>
      </c>
      <c r="AW141" s="76">
        <v>4516.0559358666997</v>
      </c>
      <c r="AX141" s="76">
        <v>56373.340742187509</v>
      </c>
      <c r="AY141" s="76">
        <v>59726.671273468761</v>
      </c>
    </row>
    <row r="142" spans="1:51" x14ac:dyDescent="0.25">
      <c r="A142" s="80">
        <v>43714</v>
      </c>
      <c r="B142" s="81">
        <v>21</v>
      </c>
      <c r="C142" s="76">
        <v>43635.2654453125</v>
      </c>
      <c r="D142" s="76">
        <v>45448.656785156243</v>
      </c>
      <c r="E142" s="76">
        <v>25073.095614310794</v>
      </c>
      <c r="F142" s="76">
        <v>76475.956507812502</v>
      </c>
      <c r="G142" s="76">
        <v>40713.38797925337</v>
      </c>
      <c r="H142" s="76">
        <v>5882.3110107885077</v>
      </c>
      <c r="I142" s="76">
        <v>36266.30673730468</v>
      </c>
      <c r="J142" s="76">
        <v>131.99971008300781</v>
      </c>
      <c r="K142" s="76">
        <v>23761.839520015619</v>
      </c>
      <c r="L142" s="76">
        <v>11385.985387695308</v>
      </c>
      <c r="M142" s="76">
        <v>31669.668979015616</v>
      </c>
      <c r="N142" s="76">
        <v>16098.133992187501</v>
      </c>
      <c r="O142" s="76">
        <v>53765.013225937502</v>
      </c>
      <c r="P142" s="76">
        <v>2457.9128540381703</v>
      </c>
      <c r="Q142" s="76">
        <v>30.219265460968018</v>
      </c>
      <c r="R142" s="76">
        <v>8403.4569824218706</v>
      </c>
      <c r="S142" s="76">
        <v>57968.492855539378</v>
      </c>
      <c r="T142" s="76">
        <v>22560.095542968753</v>
      </c>
      <c r="U142" s="76">
        <v>10858.44263281249</v>
      </c>
      <c r="V142" s="76">
        <v>83793.54036615623</v>
      </c>
      <c r="W142" s="76">
        <v>5104.9458496093694</v>
      </c>
      <c r="X142" s="76">
        <v>18213.154127611779</v>
      </c>
      <c r="Y142" s="76">
        <v>13301.611535156249</v>
      </c>
      <c r="Z142" s="76">
        <v>359.87438153686531</v>
      </c>
      <c r="AA142" s="76">
        <v>35635.247556640643</v>
      </c>
      <c r="AB142" s="76">
        <v>25373.27230078126</v>
      </c>
      <c r="AC142" s="76">
        <v>35310.352157756206</v>
      </c>
      <c r="AD142" s="76">
        <v>49257.083855468743</v>
      </c>
      <c r="AE142" s="76">
        <v>11437.320255859377</v>
      </c>
      <c r="AF142" s="76">
        <v>15.543342100139082</v>
      </c>
      <c r="AG142" s="76">
        <v>29155.104749999999</v>
      </c>
      <c r="AH142" s="76">
        <v>57047.329937500006</v>
      </c>
      <c r="AI142" s="76">
        <v>14292.026806640621</v>
      </c>
      <c r="AJ142" s="76">
        <v>85.728143554687108</v>
      </c>
      <c r="AK142" s="76">
        <v>2727.8429238582889</v>
      </c>
      <c r="AL142" s="76">
        <v>27380.076298828128</v>
      </c>
      <c r="AM142" s="76">
        <v>24559.422025390642</v>
      </c>
      <c r="AN142" s="76">
        <v>6267.7129394531303</v>
      </c>
      <c r="AO142" s="76">
        <v>54550.490867675777</v>
      </c>
      <c r="AP142" s="76">
        <v>459.86878380722533</v>
      </c>
      <c r="AQ142" s="76">
        <v>60528.21582457811</v>
      </c>
      <c r="AR142" s="76">
        <v>57532.824053710945</v>
      </c>
      <c r="AS142" s="76">
        <v>64185.777226562495</v>
      </c>
      <c r="AT142" s="76">
        <v>16616.421328124998</v>
      </c>
      <c r="AU142" s="76">
        <v>67177.893894830064</v>
      </c>
      <c r="AV142" s="76">
        <v>35041.194812499998</v>
      </c>
      <c r="AW142" s="76">
        <v>4723.7300548364228</v>
      </c>
      <c r="AX142" s="76">
        <v>57420.546176757816</v>
      </c>
      <c r="AY142" s="76">
        <v>55027.374663906245</v>
      </c>
    </row>
    <row r="143" spans="1:51" x14ac:dyDescent="0.25">
      <c r="A143" s="80">
        <v>43714</v>
      </c>
      <c r="B143" s="81">
        <v>22</v>
      </c>
      <c r="C143" s="76">
        <v>41230.42864062501</v>
      </c>
      <c r="D143" s="76">
        <v>44558.459171874987</v>
      </c>
      <c r="E143" s="76">
        <v>25000.873602592033</v>
      </c>
      <c r="F143" s="76">
        <v>71949.495359374996</v>
      </c>
      <c r="G143" s="76">
        <v>40114.227240799133</v>
      </c>
      <c r="H143" s="76">
        <v>5522.8738812885113</v>
      </c>
      <c r="I143" s="76">
        <v>33342.481270507815</v>
      </c>
      <c r="J143" s="76">
        <v>127.7650146484374</v>
      </c>
      <c r="K143" s="76">
        <v>23449.673801375018</v>
      </c>
      <c r="L143" s="76">
        <v>11160.798021484376</v>
      </c>
      <c r="M143" s="76">
        <v>31847.750182031246</v>
      </c>
      <c r="N143" s="76">
        <v>15577.584179687499</v>
      </c>
      <c r="O143" s="76">
        <v>52132.784200390626</v>
      </c>
      <c r="P143" s="76">
        <v>2427.8876928227169</v>
      </c>
      <c r="Q143" s="76">
        <v>29.58927488327026</v>
      </c>
      <c r="R143" s="76">
        <v>8510.8619262695265</v>
      </c>
      <c r="S143" s="76">
        <v>57449.482781320628</v>
      </c>
      <c r="T143" s="76">
        <v>21137.560960937499</v>
      </c>
      <c r="U143" s="76">
        <v>10450.594292968761</v>
      </c>
      <c r="V143" s="76">
        <v>82799.160346343735</v>
      </c>
      <c r="W143" s="76">
        <v>5171.6521484374998</v>
      </c>
      <c r="X143" s="76">
        <v>18295.853599989132</v>
      </c>
      <c r="Y143" s="76">
        <v>12891.963421875</v>
      </c>
      <c r="Z143" s="76">
        <v>376.78235196533211</v>
      </c>
      <c r="AA143" s="76">
        <v>34894.251548828128</v>
      </c>
      <c r="AB143" s="76">
        <v>22937.60980664063</v>
      </c>
      <c r="AC143" s="76">
        <v>33626.076115626718</v>
      </c>
      <c r="AD143" s="76">
        <v>49206.45343359375</v>
      </c>
      <c r="AE143" s="76">
        <v>11262.015714843743</v>
      </c>
      <c r="AF143" s="76">
        <v>15.543342100139082</v>
      </c>
      <c r="AG143" s="76">
        <v>28556.098914062502</v>
      </c>
      <c r="AH143" s="76">
        <v>57775.280234375001</v>
      </c>
      <c r="AI143" s="76">
        <v>13588.859228515619</v>
      </c>
      <c r="AJ143" s="76">
        <v>72.658804687499924</v>
      </c>
      <c r="AK143" s="76">
        <v>2733.7457540252981</v>
      </c>
      <c r="AL143" s="76">
        <v>27370.946144531259</v>
      </c>
      <c r="AM143" s="76">
        <v>24103.566484375006</v>
      </c>
      <c r="AN143" s="76">
        <v>6135.7689453124985</v>
      </c>
      <c r="AO143" s="76">
        <v>53329.581767089847</v>
      </c>
      <c r="AP143" s="76">
        <v>410.83237044740866</v>
      </c>
      <c r="AQ143" s="76">
        <v>56377.753787414069</v>
      </c>
      <c r="AR143" s="76">
        <v>56754.580776367191</v>
      </c>
      <c r="AS143" s="76">
        <v>63377.895058593749</v>
      </c>
      <c r="AT143" s="76">
        <v>16258.997222656257</v>
      </c>
      <c r="AU143" s="76">
        <v>65852.108855767554</v>
      </c>
      <c r="AV143" s="76">
        <v>35390.113050781249</v>
      </c>
      <c r="AW143" s="76">
        <v>4714.0894705371111</v>
      </c>
      <c r="AX143" s="76">
        <v>57024.623859863277</v>
      </c>
      <c r="AY143" s="76">
        <v>50910.496457859372</v>
      </c>
    </row>
    <row r="144" spans="1:51" x14ac:dyDescent="0.25">
      <c r="A144" s="80">
        <v>43714</v>
      </c>
      <c r="B144" s="81">
        <v>23</v>
      </c>
      <c r="C144" s="76">
        <v>37060.108861328117</v>
      </c>
      <c r="D144" s="76">
        <v>42452.907613281248</v>
      </c>
      <c r="E144" s="76">
        <v>23442.580038138909</v>
      </c>
      <c r="F144" s="76">
        <v>63881.183343750003</v>
      </c>
      <c r="G144" s="76">
        <v>37426.376624677832</v>
      </c>
      <c r="H144" s="76">
        <v>4922.7862571322494</v>
      </c>
      <c r="I144" s="76">
        <v>29942.519803710944</v>
      </c>
      <c r="J144" s="76">
        <v>123.1745529174804</v>
      </c>
      <c r="K144" s="76">
        <v>22234.398230765622</v>
      </c>
      <c r="L144" s="76">
        <v>10644.469610351558</v>
      </c>
      <c r="M144" s="76">
        <v>30589.996714125024</v>
      </c>
      <c r="N144" s="76">
        <v>14390.442265625001</v>
      </c>
      <c r="O144" s="76">
        <v>48739.774487937502</v>
      </c>
      <c r="P144" s="76">
        <v>2353.8507543553019</v>
      </c>
      <c r="Q144" s="76">
        <v>30.560060501098629</v>
      </c>
      <c r="R144" s="76">
        <v>8148.4255126953094</v>
      </c>
      <c r="S144" s="76">
        <v>53819.630351633139</v>
      </c>
      <c r="T144" s="76">
        <v>18836.882149414057</v>
      </c>
      <c r="U144" s="76">
        <v>9681.4406542968791</v>
      </c>
      <c r="V144" s="76">
        <v>77842.301929812471</v>
      </c>
      <c r="W144" s="76">
        <v>4987.8903320312402</v>
      </c>
      <c r="X144" s="76">
        <v>16170.15600515495</v>
      </c>
      <c r="Y144" s="76">
        <v>12197.338578125</v>
      </c>
      <c r="Z144" s="76">
        <v>382.23748289794918</v>
      </c>
      <c r="AA144" s="76">
        <v>32681.021453125013</v>
      </c>
      <c r="AB144" s="76">
        <v>20430.13221484375</v>
      </c>
      <c r="AC144" s="76">
        <v>31287.252947215806</v>
      </c>
      <c r="AD144" s="76">
        <v>46949.8614140625</v>
      </c>
      <c r="AE144" s="76">
        <v>11096.795836914067</v>
      </c>
      <c r="AF144" s="76">
        <v>15.543342100139082</v>
      </c>
      <c r="AG144" s="76">
        <v>26480.408281250002</v>
      </c>
      <c r="AH144" s="76">
        <v>54197.690015625005</v>
      </c>
      <c r="AI144" s="76">
        <v>12015.072363281261</v>
      </c>
      <c r="AJ144" s="76">
        <v>70.489723388671848</v>
      </c>
      <c r="AK144" s="76">
        <v>2532.1224541318243</v>
      </c>
      <c r="AL144" s="76">
        <v>25880.99073632812</v>
      </c>
      <c r="AM144" s="76">
        <v>22821.531708984377</v>
      </c>
      <c r="AN144" s="76">
        <v>5695.5259765624996</v>
      </c>
      <c r="AO144" s="76">
        <v>50604.642092285154</v>
      </c>
      <c r="AP144" s="76">
        <v>351.2552495720708</v>
      </c>
      <c r="AQ144" s="76">
        <v>51533.203367210939</v>
      </c>
      <c r="AR144" s="76">
        <v>53736.824974609364</v>
      </c>
      <c r="AS144" s="76">
        <v>59856.40000976561</v>
      </c>
      <c r="AT144" s="76">
        <v>15548.358382812508</v>
      </c>
      <c r="AU144" s="76">
        <v>61624.280785455056</v>
      </c>
      <c r="AV144" s="76">
        <v>33752.714613281249</v>
      </c>
      <c r="AW144" s="76">
        <v>4481.2844138183564</v>
      </c>
      <c r="AX144" s="76">
        <v>53903.675217285163</v>
      </c>
      <c r="AY144" s="76">
        <v>46836.347745593761</v>
      </c>
    </row>
    <row r="145" spans="1:51" x14ac:dyDescent="0.25">
      <c r="A145" s="80">
        <v>43714</v>
      </c>
      <c r="B145" s="81">
        <v>24</v>
      </c>
      <c r="C145" s="76">
        <v>33684.253906250007</v>
      </c>
      <c r="D145" s="76">
        <v>39103.761593750001</v>
      </c>
      <c r="E145" s="76">
        <v>20999.16041899829</v>
      </c>
      <c r="F145" s="76">
        <v>57033.711035156244</v>
      </c>
      <c r="G145" s="76">
        <v>34001.952370479936</v>
      </c>
      <c r="H145" s="76">
        <v>5137.1007016166404</v>
      </c>
      <c r="I145" s="76">
        <v>27201.938956054699</v>
      </c>
      <c r="J145" s="76">
        <v>105.82512664794919</v>
      </c>
      <c r="K145" s="76">
        <v>20489.61775292188</v>
      </c>
      <c r="L145" s="76">
        <v>9434.5326484374891</v>
      </c>
      <c r="M145" s="76">
        <v>30574.328646078135</v>
      </c>
      <c r="N145" s="76">
        <v>13100.76080664063</v>
      </c>
      <c r="O145" s="76">
        <v>44175.123438312512</v>
      </c>
      <c r="P145" s="76">
        <v>2244.8693503655227</v>
      </c>
      <c r="Q145" s="76">
        <v>30.020037651062008</v>
      </c>
      <c r="R145" s="76">
        <v>7308.1687500000044</v>
      </c>
      <c r="S145" s="76">
        <v>49184.200925851881</v>
      </c>
      <c r="T145" s="76">
        <v>16829.58705371094</v>
      </c>
      <c r="U145" s="76">
        <v>8602.2400527343798</v>
      </c>
      <c r="V145" s="76">
        <v>69579.168491249977</v>
      </c>
      <c r="W145" s="76">
        <v>4583.3877197265601</v>
      </c>
      <c r="X145" s="76">
        <v>14478.377234540598</v>
      </c>
      <c r="Y145" s="76">
        <v>12057.822339843751</v>
      </c>
      <c r="Z145" s="76">
        <v>358.91834268188478</v>
      </c>
      <c r="AA145" s="76">
        <v>29099.270658203124</v>
      </c>
      <c r="AB145" s="76">
        <v>18534.824124999992</v>
      </c>
      <c r="AC145" s="76">
        <v>28448.924345156756</v>
      </c>
      <c r="AD145" s="76">
        <v>42255.06525390625</v>
      </c>
      <c r="AE145" s="76">
        <v>10403.202574218749</v>
      </c>
      <c r="AF145" s="76">
        <v>15.543342100139082</v>
      </c>
      <c r="AG145" s="76">
        <v>23676.54574609375</v>
      </c>
      <c r="AH145" s="76">
        <v>45300.08422265626</v>
      </c>
      <c r="AI145" s="76">
        <v>11272.03076171875</v>
      </c>
      <c r="AJ145" s="76">
        <v>69.761482910154882</v>
      </c>
      <c r="AK145" s="76">
        <v>2699.9111660862063</v>
      </c>
      <c r="AL145" s="76">
        <v>23215.461677734402</v>
      </c>
      <c r="AM145" s="76">
        <v>20627.460142578133</v>
      </c>
      <c r="AN145" s="76">
        <v>4996.0309082031199</v>
      </c>
      <c r="AO145" s="76">
        <v>46264.739301269539</v>
      </c>
      <c r="AP145" s="76">
        <v>251.29791278079642</v>
      </c>
      <c r="AQ145" s="76">
        <v>47448.470983046878</v>
      </c>
      <c r="AR145" s="76">
        <v>49556.99642773439</v>
      </c>
      <c r="AS145" s="76">
        <v>54289.776224609363</v>
      </c>
      <c r="AT145" s="76">
        <v>14740.584949218755</v>
      </c>
      <c r="AU145" s="76">
        <v>55998.635586236313</v>
      </c>
      <c r="AV145" s="76">
        <v>29686.738718750003</v>
      </c>
      <c r="AW145" s="76">
        <v>6479.5330645257591</v>
      </c>
      <c r="AX145" s="76">
        <v>48626.652416992198</v>
      </c>
      <c r="AY145" s="76">
        <v>42991.136799156222</v>
      </c>
    </row>
    <row r="146" spans="1:51" x14ac:dyDescent="0.25">
      <c r="A146" s="80">
        <v>43715</v>
      </c>
      <c r="B146" s="81">
        <v>1</v>
      </c>
      <c r="C146" s="76">
        <v>30086.860109375011</v>
      </c>
      <c r="D146" s="76">
        <v>34009.097183593745</v>
      </c>
      <c r="E146" s="76">
        <v>18148.744208060794</v>
      </c>
      <c r="F146" s="76">
        <v>50020.006156250005</v>
      </c>
      <c r="G146" s="76">
        <v>29605.247631752307</v>
      </c>
      <c r="H146" s="76">
        <v>5090.8516565072605</v>
      </c>
      <c r="I146" s="76">
        <v>24349.25362255859</v>
      </c>
      <c r="J146" s="76">
        <v>83.787397384643697</v>
      </c>
      <c r="K146" s="76">
        <v>17843.927736171849</v>
      </c>
      <c r="L146" s="76">
        <v>8900.4058359374903</v>
      </c>
      <c r="M146" s="76">
        <v>29770.845751359382</v>
      </c>
      <c r="N146" s="76">
        <v>12149.791640625001</v>
      </c>
      <c r="O146" s="76">
        <v>39385.680856218751</v>
      </c>
      <c r="P146" s="76">
        <v>2272.6182634488659</v>
      </c>
      <c r="Q146" s="76">
        <v>29.340253829956062</v>
      </c>
      <c r="R146" s="76">
        <v>6247.2828735351632</v>
      </c>
      <c r="S146" s="76">
        <v>42691.105378976878</v>
      </c>
      <c r="T146" s="76">
        <v>15022.60230078124</v>
      </c>
      <c r="U146" s="76">
        <v>7734.3942724609396</v>
      </c>
      <c r="V146" s="76">
        <v>60475.937240968749</v>
      </c>
      <c r="W146" s="76">
        <v>4385.6678466796793</v>
      </c>
      <c r="X146" s="76">
        <v>12569.247731712787</v>
      </c>
      <c r="Y146" s="76">
        <v>11906.376347656251</v>
      </c>
      <c r="Z146" s="76">
        <v>344.57612501831062</v>
      </c>
      <c r="AA146" s="76">
        <v>24797.094951171861</v>
      </c>
      <c r="AB146" s="76">
        <v>16907.036472656269</v>
      </c>
      <c r="AC146" s="76">
        <v>25156.177452786531</v>
      </c>
      <c r="AD146" s="76">
        <v>36268.268734375</v>
      </c>
      <c r="AE146" s="76">
        <v>9342.4613662109568</v>
      </c>
      <c r="AF146" s="76">
        <v>15.543342100139082</v>
      </c>
      <c r="AG146" s="76">
        <v>20614.054128906249</v>
      </c>
      <c r="AH146" s="76">
        <v>37665.316175781249</v>
      </c>
      <c r="AI146" s="76">
        <v>10257.686474609371</v>
      </c>
      <c r="AJ146" s="76">
        <v>62.141868652342851</v>
      </c>
      <c r="AK146" s="76">
        <v>3156.4590386680629</v>
      </c>
      <c r="AL146" s="76">
        <v>19537.682533203122</v>
      </c>
      <c r="AM146" s="76">
        <v>17472.806769531257</v>
      </c>
      <c r="AN146" s="76">
        <v>4067.9209960937496</v>
      </c>
      <c r="AO146" s="76">
        <v>40646.842451171877</v>
      </c>
      <c r="AP146" s="76">
        <v>268.21296238220179</v>
      </c>
      <c r="AQ146" s="76">
        <v>43268.953207867176</v>
      </c>
      <c r="AR146" s="76">
        <v>43653.896812500003</v>
      </c>
      <c r="AS146" s="76">
        <v>46752.986818359379</v>
      </c>
      <c r="AT146" s="76">
        <v>13802.550246093753</v>
      </c>
      <c r="AU146" s="76">
        <v>49509.411527642558</v>
      </c>
      <c r="AV146" s="76">
        <v>26089.997472656247</v>
      </c>
      <c r="AW146" s="76">
        <v>6894.8821393173866</v>
      </c>
      <c r="AX146" s="76">
        <v>41273.390485839853</v>
      </c>
      <c r="AY146" s="76">
        <v>39170.66334750002</v>
      </c>
    </row>
    <row r="147" spans="1:51" x14ac:dyDescent="0.25">
      <c r="A147" s="80">
        <v>43715</v>
      </c>
      <c r="B147" s="81">
        <v>2</v>
      </c>
      <c r="C147" s="76">
        <v>27353.57800195313</v>
      </c>
      <c r="D147" s="76">
        <v>29804.19853125</v>
      </c>
      <c r="E147" s="76">
        <v>15839.866717826417</v>
      </c>
      <c r="F147" s="76">
        <v>44934.500015625017</v>
      </c>
      <c r="G147" s="76">
        <v>25734.941521291385</v>
      </c>
      <c r="H147" s="76">
        <v>5103.1611477416391</v>
      </c>
      <c r="I147" s="76">
        <v>21927.885850585953</v>
      </c>
      <c r="J147" s="76">
        <v>74.133537292480497</v>
      </c>
      <c r="K147" s="76">
        <v>15601.613591578118</v>
      </c>
      <c r="L147" s="76">
        <v>8894.2177353515726</v>
      </c>
      <c r="M147" s="76">
        <v>27292.664536656262</v>
      </c>
      <c r="N147" s="76">
        <v>10971.707582031249</v>
      </c>
      <c r="O147" s="76">
        <v>35328.956457968772</v>
      </c>
      <c r="P147" s="76">
        <v>2107.2008331057918</v>
      </c>
      <c r="Q147" s="76">
        <v>29.414312362670898</v>
      </c>
      <c r="R147" s="76">
        <v>5197.1489013671871</v>
      </c>
      <c r="S147" s="76">
        <v>38190.023841867485</v>
      </c>
      <c r="T147" s="76">
        <v>13632.435333984389</v>
      </c>
      <c r="U147" s="76">
        <v>7073.1693144531209</v>
      </c>
      <c r="V147" s="76">
        <v>52048.369012750001</v>
      </c>
      <c r="W147" s="76">
        <v>4105.6684326171999</v>
      </c>
      <c r="X147" s="76">
        <v>11787.301496113558</v>
      </c>
      <c r="Y147" s="76">
        <v>10845.16958984375</v>
      </c>
      <c r="Z147" s="76">
        <v>336.78741787109374</v>
      </c>
      <c r="AA147" s="76">
        <v>20986.620997070306</v>
      </c>
      <c r="AB147" s="76">
        <v>15686.81372656249</v>
      </c>
      <c r="AC147" s="76">
        <v>22694.00414628597</v>
      </c>
      <c r="AD147" s="76">
        <v>32880.557363281252</v>
      </c>
      <c r="AE147" s="76">
        <v>8642.486502929687</v>
      </c>
      <c r="AF147" s="76">
        <v>15.543342100139082</v>
      </c>
      <c r="AG147" s="76">
        <v>17717.486984374998</v>
      </c>
      <c r="AH147" s="76">
        <v>30705.993753906248</v>
      </c>
      <c r="AI147" s="76">
        <v>9150.1619628906301</v>
      </c>
      <c r="AJ147" s="76">
        <v>66.478140625001231</v>
      </c>
      <c r="AK147" s="76">
        <v>3107.3708473456686</v>
      </c>
      <c r="AL147" s="76">
        <v>16257.18750195312</v>
      </c>
      <c r="AM147" s="76">
        <v>14791.899023437489</v>
      </c>
      <c r="AN147" s="76">
        <v>3228.20336914063</v>
      </c>
      <c r="AO147" s="76">
        <v>35345.803925781249</v>
      </c>
      <c r="AP147" s="76">
        <v>237.15642356307768</v>
      </c>
      <c r="AQ147" s="76">
        <v>39934.982866835919</v>
      </c>
      <c r="AR147" s="76">
        <v>38423.289503906242</v>
      </c>
      <c r="AS147" s="76">
        <v>39654.284392578134</v>
      </c>
      <c r="AT147" s="76">
        <v>12668.757974609362</v>
      </c>
      <c r="AU147" s="76">
        <v>44053.163334283177</v>
      </c>
      <c r="AV147" s="76">
        <v>22198.113210937503</v>
      </c>
      <c r="AW147" s="76">
        <v>6313.1832445480986</v>
      </c>
      <c r="AX147" s="76">
        <v>31268.960876464858</v>
      </c>
      <c r="AY147" s="76">
        <v>36169.317702906257</v>
      </c>
    </row>
    <row r="148" spans="1:51" x14ac:dyDescent="0.25">
      <c r="A148" s="80">
        <v>43715</v>
      </c>
      <c r="B148" s="81">
        <v>3</v>
      </c>
      <c r="C148" s="76">
        <v>25908.849339843764</v>
      </c>
      <c r="D148" s="76">
        <v>27024.548625000007</v>
      </c>
      <c r="E148" s="76">
        <v>14241.272596732668</v>
      </c>
      <c r="F148" s="76">
        <v>43288.58036328126</v>
      </c>
      <c r="G148" s="76">
        <v>23430.036684911862</v>
      </c>
      <c r="H148" s="76">
        <v>4885.6092884291265</v>
      </c>
      <c r="I148" s="76">
        <v>20391.440219726566</v>
      </c>
      <c r="J148" s="76">
        <v>71.085720062255803</v>
      </c>
      <c r="K148" s="76">
        <v>14143.724591617211</v>
      </c>
      <c r="L148" s="76">
        <v>8502.2386249999945</v>
      </c>
      <c r="M148" s="76">
        <v>26419.292705093754</v>
      </c>
      <c r="N148" s="76">
        <v>10207.852943359379</v>
      </c>
      <c r="O148" s="76">
        <v>32193.099634679693</v>
      </c>
      <c r="P148" s="76">
        <v>2015.617983926018</v>
      </c>
      <c r="Q148" s="76">
        <v>29.29067850112915</v>
      </c>
      <c r="R148" s="76">
        <v>4558.0778564453121</v>
      </c>
      <c r="S148" s="76">
        <v>34970.100970773747</v>
      </c>
      <c r="T148" s="76">
        <v>12943.971610351571</v>
      </c>
      <c r="U148" s="76">
        <v>6570.52673632813</v>
      </c>
      <c r="V148" s="76">
        <v>45682.881921187494</v>
      </c>
      <c r="W148" s="76">
        <v>3876.6134277343804</v>
      </c>
      <c r="X148" s="76">
        <v>11791.262259148009</v>
      </c>
      <c r="Y148" s="76">
        <v>10121.337207031251</v>
      </c>
      <c r="Z148" s="76">
        <v>341.17843168334969</v>
      </c>
      <c r="AA148" s="76">
        <v>19019.875542968744</v>
      </c>
      <c r="AB148" s="76">
        <v>15097.40555566406</v>
      </c>
      <c r="AC148" s="76">
        <v>21187.487889647298</v>
      </c>
      <c r="AD148" s="76">
        <v>29980.456082031247</v>
      </c>
      <c r="AE148" s="76">
        <v>7619.5179716796747</v>
      </c>
      <c r="AF148" s="76">
        <v>15.543342100139082</v>
      </c>
      <c r="AG148" s="76">
        <v>15834.859269531249</v>
      </c>
      <c r="AH148" s="76">
        <v>29544.581183593753</v>
      </c>
      <c r="AI148" s="76">
        <v>8479.7579589843808</v>
      </c>
      <c r="AJ148" s="76">
        <v>63.923990478515805</v>
      </c>
      <c r="AK148" s="76">
        <v>3079.1455075609056</v>
      </c>
      <c r="AL148" s="76">
        <v>13763.229554687499</v>
      </c>
      <c r="AM148" s="76">
        <v>13027.220013671893</v>
      </c>
      <c r="AN148" s="76">
        <v>2676.5283691406412</v>
      </c>
      <c r="AO148" s="76">
        <v>31745.181613281253</v>
      </c>
      <c r="AP148" s="76">
        <v>217.65288126686505</v>
      </c>
      <c r="AQ148" s="76">
        <v>37259.861890804685</v>
      </c>
      <c r="AR148" s="76">
        <v>34639.354091796886</v>
      </c>
      <c r="AS148" s="76">
        <v>34791.790902343753</v>
      </c>
      <c r="AT148" s="76">
        <v>12018.117896484384</v>
      </c>
      <c r="AU148" s="76">
        <v>40280.132615533184</v>
      </c>
      <c r="AV148" s="76">
        <v>19347.527761718746</v>
      </c>
      <c r="AW148" s="76">
        <v>3732.0965634765598</v>
      </c>
      <c r="AX148" s="76">
        <v>25865.614056396498</v>
      </c>
      <c r="AY148" s="76">
        <v>34201.109697062522</v>
      </c>
    </row>
    <row r="149" spans="1:51" x14ac:dyDescent="0.25">
      <c r="A149" s="80">
        <v>43715</v>
      </c>
      <c r="B149" s="81">
        <v>4</v>
      </c>
      <c r="C149" s="76">
        <v>24993.870742187497</v>
      </c>
      <c r="D149" s="76">
        <v>25860.962894531247</v>
      </c>
      <c r="E149" s="76">
        <v>13581.96960845142</v>
      </c>
      <c r="F149" s="76">
        <v>41237.480828125008</v>
      </c>
      <c r="G149" s="76">
        <v>22159.833007873545</v>
      </c>
      <c r="H149" s="76">
        <v>4583.3847119135098</v>
      </c>
      <c r="I149" s="76">
        <v>19332.678932617204</v>
      </c>
      <c r="J149" s="76">
        <v>64.640652656555304</v>
      </c>
      <c r="K149" s="76">
        <v>13236.22832607811</v>
      </c>
      <c r="L149" s="76">
        <v>8342.5539521484206</v>
      </c>
      <c r="M149" s="76">
        <v>25539.685821703111</v>
      </c>
      <c r="N149" s="76">
        <v>9754.68862109375</v>
      </c>
      <c r="O149" s="76">
        <v>30469.692708851577</v>
      </c>
      <c r="P149" s="76">
        <v>2045.1899477164038</v>
      </c>
      <c r="Q149" s="76">
        <v>29.208492755889889</v>
      </c>
      <c r="R149" s="76">
        <v>4217.7549804687496</v>
      </c>
      <c r="S149" s="76">
        <v>31855.086392648769</v>
      </c>
      <c r="T149" s="76">
        <v>12301.208516601559</v>
      </c>
      <c r="U149" s="76">
        <v>6309.7914453125104</v>
      </c>
      <c r="V149" s="76">
        <v>42412.902963546876</v>
      </c>
      <c r="W149" s="76">
        <v>3674.7964843750101</v>
      </c>
      <c r="X149" s="76">
        <v>10764.971916901823</v>
      </c>
      <c r="Y149" s="76">
        <v>10160.2060546875</v>
      </c>
      <c r="Z149" s="76">
        <v>335.60039736328127</v>
      </c>
      <c r="AA149" s="76">
        <v>17214.74500683595</v>
      </c>
      <c r="AB149" s="76">
        <v>14740.0837265625</v>
      </c>
      <c r="AC149" s="76">
        <v>20529.069167012243</v>
      </c>
      <c r="AD149" s="76">
        <v>27923.277312500002</v>
      </c>
      <c r="AE149" s="76">
        <v>7557.5163818359479</v>
      </c>
      <c r="AF149" s="76">
        <v>15.543342100139082</v>
      </c>
      <c r="AG149" s="76">
        <v>14760.6459765625</v>
      </c>
      <c r="AH149" s="76">
        <v>26725.418691406248</v>
      </c>
      <c r="AI149" s="76">
        <v>8064.9197021484406</v>
      </c>
      <c r="AJ149" s="76">
        <v>70.353572265624337</v>
      </c>
      <c r="AK149" s="76">
        <v>3011.3109939279902</v>
      </c>
      <c r="AL149" s="76">
        <v>12302.75100878905</v>
      </c>
      <c r="AM149" s="76">
        <v>11938.304823242193</v>
      </c>
      <c r="AN149" s="76">
        <v>2310.4746582031312</v>
      </c>
      <c r="AO149" s="76">
        <v>29516.258997070312</v>
      </c>
      <c r="AP149" s="76">
        <v>195.48982776272743</v>
      </c>
      <c r="AQ149" s="76">
        <v>35801.012011937491</v>
      </c>
      <c r="AR149" s="76">
        <v>32502.540507812493</v>
      </c>
      <c r="AS149" s="76">
        <v>31794.408215820331</v>
      </c>
      <c r="AT149" s="76">
        <v>11773.828326171881</v>
      </c>
      <c r="AU149" s="76">
        <v>38278.741603814415</v>
      </c>
      <c r="AV149" s="76">
        <v>17964.829535156248</v>
      </c>
      <c r="AW149" s="76">
        <v>3291.5421720657278</v>
      </c>
      <c r="AX149" s="76">
        <v>23418.169176025393</v>
      </c>
      <c r="AY149" s="76">
        <v>33055.128742093759</v>
      </c>
    </row>
    <row r="150" spans="1:51" x14ac:dyDescent="0.25">
      <c r="A150" s="80">
        <v>43715</v>
      </c>
      <c r="B150" s="81">
        <v>5</v>
      </c>
      <c r="C150" s="76">
        <v>24520.467720703138</v>
      </c>
      <c r="D150" s="76">
        <v>24630.953722656253</v>
      </c>
      <c r="E150" s="76">
        <v>13261.296395560799</v>
      </c>
      <c r="F150" s="76">
        <v>40475.376445312482</v>
      </c>
      <c r="G150" s="76">
        <v>21201.333891082191</v>
      </c>
      <c r="H150" s="76">
        <v>4868.2302096791391</v>
      </c>
      <c r="I150" s="76">
        <v>18970.15664990235</v>
      </c>
      <c r="J150" s="76">
        <v>62.495688438415499</v>
      </c>
      <c r="K150" s="76">
        <v>12726.287276250001</v>
      </c>
      <c r="L150" s="76">
        <v>8020.306998046859</v>
      </c>
      <c r="M150" s="76">
        <v>25371.718026296883</v>
      </c>
      <c r="N150" s="76">
        <v>9481.0614355468806</v>
      </c>
      <c r="O150" s="76">
        <v>29903.005071500003</v>
      </c>
      <c r="P150" s="76">
        <v>2005.7828710793924</v>
      </c>
      <c r="Q150" s="76">
        <v>28.704685211181641</v>
      </c>
      <c r="R150" s="76">
        <v>4039.6939880371092</v>
      </c>
      <c r="S150" s="76">
        <v>30004.921826242506</v>
      </c>
      <c r="T150" s="76">
        <v>12290.418407226562</v>
      </c>
      <c r="U150" s="76">
        <v>6157.0972275390695</v>
      </c>
      <c r="V150" s="76">
        <v>40721.169147906272</v>
      </c>
      <c r="W150" s="76">
        <v>3477.54011230469</v>
      </c>
      <c r="X150" s="76">
        <v>10363.219347106233</v>
      </c>
      <c r="Y150" s="76">
        <v>10279.411394531249</v>
      </c>
      <c r="Z150" s="76">
        <v>362.19189082031232</v>
      </c>
      <c r="AA150" s="76">
        <v>16447.426735351561</v>
      </c>
      <c r="AB150" s="76">
        <v>14543.878828125</v>
      </c>
      <c r="AC150" s="76">
        <v>20024.227833561567</v>
      </c>
      <c r="AD150" s="76">
        <v>26991.153925781247</v>
      </c>
      <c r="AE150" s="76">
        <v>7449.0537021484397</v>
      </c>
      <c r="AF150" s="76">
        <v>15.543342100139082</v>
      </c>
      <c r="AG150" s="76">
        <v>13959.556113281249</v>
      </c>
      <c r="AH150" s="76">
        <v>24721.448632812502</v>
      </c>
      <c r="AI150" s="76">
        <v>7882.6484130859408</v>
      </c>
      <c r="AJ150" s="76">
        <v>66.886221435547895</v>
      </c>
      <c r="AK150" s="76">
        <v>2916.0099084288095</v>
      </c>
      <c r="AL150" s="76">
        <v>11701.754619140631</v>
      </c>
      <c r="AM150" s="76">
        <v>11589.072818359373</v>
      </c>
      <c r="AN150" s="76">
        <v>2172.4133789062612</v>
      </c>
      <c r="AO150" s="76">
        <v>28332.325046386723</v>
      </c>
      <c r="AP150" s="76">
        <v>234.51693102324984</v>
      </c>
      <c r="AQ150" s="76">
        <v>34991.427186320339</v>
      </c>
      <c r="AR150" s="76">
        <v>31467.183653808599</v>
      </c>
      <c r="AS150" s="76">
        <v>30459.64160839844</v>
      </c>
      <c r="AT150" s="76">
        <v>11697.398472656259</v>
      </c>
      <c r="AU150" s="76">
        <v>37036.694605767567</v>
      </c>
      <c r="AV150" s="76">
        <v>17033.949433593742</v>
      </c>
      <c r="AW150" s="76">
        <v>3466.7663960827099</v>
      </c>
      <c r="AX150" s="76">
        <v>22147.338924560529</v>
      </c>
      <c r="AY150" s="76">
        <v>32619.235558843735</v>
      </c>
    </row>
    <row r="151" spans="1:51" x14ac:dyDescent="0.25">
      <c r="A151" s="80">
        <v>43715</v>
      </c>
      <c r="B151" s="81">
        <v>6</v>
      </c>
      <c r="C151" s="76">
        <v>24507.882593750022</v>
      </c>
      <c r="D151" s="76">
        <v>24430.065042968748</v>
      </c>
      <c r="E151" s="76">
        <v>13188.312245170157</v>
      </c>
      <c r="F151" s="76">
        <v>40440.844287109365</v>
      </c>
      <c r="G151" s="76">
        <v>20922.407136204871</v>
      </c>
      <c r="H151" s="76">
        <v>4535.7932447885169</v>
      </c>
      <c r="I151" s="76">
        <v>19114.9177265625</v>
      </c>
      <c r="J151" s="76">
        <v>62.481364250183091</v>
      </c>
      <c r="K151" s="76">
        <v>12852.947906382811</v>
      </c>
      <c r="L151" s="76">
        <v>7412.2070322265545</v>
      </c>
      <c r="M151" s="76">
        <v>24599.244013562529</v>
      </c>
      <c r="N151" s="76">
        <v>9585.9277324218801</v>
      </c>
      <c r="O151" s="76">
        <v>29835.683206812519</v>
      </c>
      <c r="P151" s="76">
        <v>2006.6714125440587</v>
      </c>
      <c r="Q151" s="76">
        <v>29.005316734313972</v>
      </c>
      <c r="R151" s="76">
        <v>3966.8174804687501</v>
      </c>
      <c r="S151" s="76">
        <v>29552.792734445618</v>
      </c>
      <c r="T151" s="76">
        <v>12377.159838867179</v>
      </c>
      <c r="U151" s="76">
        <v>6226.7090048828095</v>
      </c>
      <c r="V151" s="76">
        <v>40288.15535350002</v>
      </c>
      <c r="W151" s="76">
        <v>3376.22868652344</v>
      </c>
      <c r="X151" s="76">
        <v>10762.541932360289</v>
      </c>
      <c r="Y151" s="76">
        <v>10042.667960937501</v>
      </c>
      <c r="Z151" s="76">
        <v>376.66338094482427</v>
      </c>
      <c r="AA151" s="76">
        <v>16101.332557617196</v>
      </c>
      <c r="AB151" s="76">
        <v>14565.962907226571</v>
      </c>
      <c r="AC151" s="76">
        <v>19840.511232468834</v>
      </c>
      <c r="AD151" s="76">
        <v>26769.878957031251</v>
      </c>
      <c r="AE151" s="76">
        <v>7509.4719150390611</v>
      </c>
      <c r="AF151" s="76">
        <v>15.543342100139082</v>
      </c>
      <c r="AG151" s="76">
        <v>13999.338371093749</v>
      </c>
      <c r="AH151" s="76">
        <v>25475.453154296873</v>
      </c>
      <c r="AI151" s="76">
        <v>7872.604809570319</v>
      </c>
      <c r="AJ151" s="76">
        <v>60.880069824218992</v>
      </c>
      <c r="AK151" s="76">
        <v>2952.4265857956593</v>
      </c>
      <c r="AL151" s="76">
        <v>11707.67069238281</v>
      </c>
      <c r="AM151" s="76">
        <v>11887.805398437513</v>
      </c>
      <c r="AN151" s="76">
        <v>2176.2414062499997</v>
      </c>
      <c r="AO151" s="76">
        <v>27941.607252929698</v>
      </c>
      <c r="AP151" s="76">
        <v>183.8744821332937</v>
      </c>
      <c r="AQ151" s="76">
        <v>34758.224828234386</v>
      </c>
      <c r="AR151" s="76">
        <v>31107.634098144532</v>
      </c>
      <c r="AS151" s="76">
        <v>30269.614558593763</v>
      </c>
      <c r="AT151" s="76">
        <v>11461.502787109379</v>
      </c>
      <c r="AU151" s="76">
        <v>36467.269842095688</v>
      </c>
      <c r="AV151" s="76">
        <v>16773.691988281251</v>
      </c>
      <c r="AW151" s="76">
        <v>2463.5201967881799</v>
      </c>
      <c r="AX151" s="76">
        <v>21913.546376953131</v>
      </c>
      <c r="AY151" s="76">
        <v>32535.329597625034</v>
      </c>
    </row>
    <row r="152" spans="1:51" x14ac:dyDescent="0.25">
      <c r="A152" s="80">
        <v>43715</v>
      </c>
      <c r="B152" s="81">
        <v>7</v>
      </c>
      <c r="C152" s="76">
        <v>25244.440232421883</v>
      </c>
      <c r="D152" s="76">
        <v>25469.246167968755</v>
      </c>
      <c r="E152" s="76">
        <v>13572.395956107679</v>
      </c>
      <c r="F152" s="76">
        <v>41589.031578125003</v>
      </c>
      <c r="G152" s="76">
        <v>21259.026388270591</v>
      </c>
      <c r="H152" s="76">
        <v>4548.5385134447624</v>
      </c>
      <c r="I152" s="76">
        <v>20086.610930175775</v>
      </c>
      <c r="J152" s="76">
        <v>67.405246734619197</v>
      </c>
      <c r="K152" s="76">
        <v>13150.028414734359</v>
      </c>
      <c r="L152" s="76">
        <v>7781.7969023437472</v>
      </c>
      <c r="M152" s="76">
        <v>24341.651481765632</v>
      </c>
      <c r="N152" s="76">
        <v>9593.1351445312503</v>
      </c>
      <c r="O152" s="76">
        <v>30620.80287708592</v>
      </c>
      <c r="P152" s="76">
        <v>2153.9329693973295</v>
      </c>
      <c r="Q152" s="76">
        <v>28.929441928863522</v>
      </c>
      <c r="R152" s="76">
        <v>4011.070587158204</v>
      </c>
      <c r="S152" s="76">
        <v>30543.466914133154</v>
      </c>
      <c r="T152" s="76">
        <v>12541.74021777344</v>
      </c>
      <c r="U152" s="76">
        <v>6267.6108466796904</v>
      </c>
      <c r="V152" s="76">
        <v>41571.660784015621</v>
      </c>
      <c r="W152" s="76">
        <v>3318.65764160156</v>
      </c>
      <c r="X152" s="76">
        <v>10456.499269379596</v>
      </c>
      <c r="Y152" s="76">
        <v>11046.08227734375</v>
      </c>
      <c r="Z152" s="76">
        <v>340.23074291381835</v>
      </c>
      <c r="AA152" s="76">
        <v>17045.419851562503</v>
      </c>
      <c r="AB152" s="76">
        <v>14925.97681445313</v>
      </c>
      <c r="AC152" s="76">
        <v>20200.618437668345</v>
      </c>
      <c r="AD152" s="76">
        <v>27380.398218750001</v>
      </c>
      <c r="AE152" s="76">
        <v>7387.3308886718951</v>
      </c>
      <c r="AF152" s="76">
        <v>15.543342100139082</v>
      </c>
      <c r="AG152" s="76">
        <v>14788.9141953125</v>
      </c>
      <c r="AH152" s="76">
        <v>26699.767035156252</v>
      </c>
      <c r="AI152" s="76">
        <v>7865.3745849609404</v>
      </c>
      <c r="AJ152" s="76">
        <v>67.958998046875877</v>
      </c>
      <c r="AK152" s="76">
        <v>3061.9386438139672</v>
      </c>
      <c r="AL152" s="76">
        <v>12487.200590820319</v>
      </c>
      <c r="AM152" s="76">
        <v>12049.843074218763</v>
      </c>
      <c r="AN152" s="76">
        <v>2356.6633300781195</v>
      </c>
      <c r="AO152" s="76">
        <v>28802.229085937521</v>
      </c>
      <c r="AP152" s="76">
        <v>222.35147684876975</v>
      </c>
      <c r="AQ152" s="76">
        <v>35831.308791679694</v>
      </c>
      <c r="AR152" s="76">
        <v>31130.981074707051</v>
      </c>
      <c r="AS152" s="76">
        <v>31767.51758398438</v>
      </c>
      <c r="AT152" s="76">
        <v>11402.819527343738</v>
      </c>
      <c r="AU152" s="76">
        <v>37345.24679326755</v>
      </c>
      <c r="AV152" s="76">
        <v>17516.242734374991</v>
      </c>
      <c r="AW152" s="76">
        <v>2273.5289110666449</v>
      </c>
      <c r="AX152" s="76">
        <v>22577.545461425791</v>
      </c>
      <c r="AY152" s="76">
        <v>33340.884239937528</v>
      </c>
    </row>
    <row r="153" spans="1:51" x14ac:dyDescent="0.25">
      <c r="A153" s="80">
        <v>43715</v>
      </c>
      <c r="B153" s="81">
        <v>8</v>
      </c>
      <c r="C153" s="76">
        <v>26009.063083984383</v>
      </c>
      <c r="D153" s="76">
        <v>26509.956632812504</v>
      </c>
      <c r="E153" s="76">
        <v>13811.74590727953</v>
      </c>
      <c r="F153" s="76">
        <v>45259.279873046871</v>
      </c>
      <c r="G153" s="76">
        <v>22472.035185506651</v>
      </c>
      <c r="H153" s="76">
        <v>4715.3962690541375</v>
      </c>
      <c r="I153" s="76">
        <v>22262.814997558595</v>
      </c>
      <c r="J153" s="76">
        <v>78.966581344604492</v>
      </c>
      <c r="K153" s="76">
        <v>14100.219002843769</v>
      </c>
      <c r="L153" s="76">
        <v>8156.2378203124972</v>
      </c>
      <c r="M153" s="76">
        <v>23866.562723484356</v>
      </c>
      <c r="N153" s="76">
        <v>9534.8868886718701</v>
      </c>
      <c r="O153" s="76">
        <v>33489.035384921888</v>
      </c>
      <c r="P153" s="76">
        <v>2174.7586205911271</v>
      </c>
      <c r="Q153" s="76">
        <v>29.66729021072387</v>
      </c>
      <c r="R153" s="76">
        <v>4006.4587036132816</v>
      </c>
      <c r="S153" s="76">
        <v>30870.17459675033</v>
      </c>
      <c r="T153" s="76">
        <v>12023.540958984382</v>
      </c>
      <c r="U153" s="76">
        <v>5791.2728574218809</v>
      </c>
      <c r="V153" s="76">
        <v>43149.633380765619</v>
      </c>
      <c r="W153" s="76">
        <v>3210.9056152343692</v>
      </c>
      <c r="X153" s="76">
        <v>10594.552391599533</v>
      </c>
      <c r="Y153" s="76">
        <v>11094.851914062499</v>
      </c>
      <c r="Z153" s="76">
        <v>322.82406799926747</v>
      </c>
      <c r="AA153" s="76">
        <v>17277.006030273464</v>
      </c>
      <c r="AB153" s="76">
        <v>16318.816544921881</v>
      </c>
      <c r="AC153" s="76">
        <v>20802.861317803803</v>
      </c>
      <c r="AD153" s="76">
        <v>27870.285695312494</v>
      </c>
      <c r="AE153" s="76">
        <v>7007.8347392578144</v>
      </c>
      <c r="AF153" s="76">
        <v>15.543342100139082</v>
      </c>
      <c r="AG153" s="76">
        <v>15578.516515625</v>
      </c>
      <c r="AH153" s="76">
        <v>26610.51384765625</v>
      </c>
      <c r="AI153" s="76">
        <v>7999.7417236328101</v>
      </c>
      <c r="AJ153" s="76">
        <v>70.7144982910159</v>
      </c>
      <c r="AK153" s="76">
        <v>3265.0571183210245</v>
      </c>
      <c r="AL153" s="76">
        <v>12914.516378906261</v>
      </c>
      <c r="AM153" s="76">
        <v>11664.682027343761</v>
      </c>
      <c r="AN153" s="76">
        <v>2635.9389160156197</v>
      </c>
      <c r="AO153" s="76">
        <v>29417.973626464849</v>
      </c>
      <c r="AP153" s="76">
        <v>248.0284177701464</v>
      </c>
      <c r="AQ153" s="76">
        <v>38097.782855718746</v>
      </c>
      <c r="AR153" s="76">
        <v>32330.015116210936</v>
      </c>
      <c r="AS153" s="76">
        <v>32757.34640332032</v>
      </c>
      <c r="AT153" s="76">
        <v>11365.50326562499</v>
      </c>
      <c r="AU153" s="76">
        <v>39470.479801080066</v>
      </c>
      <c r="AV153" s="76">
        <v>16670.930189453124</v>
      </c>
      <c r="AW153" s="76">
        <v>1855.9343746795844</v>
      </c>
      <c r="AX153" s="76">
        <v>22383.548795471193</v>
      </c>
      <c r="AY153" s="76">
        <v>35270.210057781267</v>
      </c>
    </row>
    <row r="154" spans="1:51" x14ac:dyDescent="0.25">
      <c r="A154" s="80">
        <v>43715</v>
      </c>
      <c r="B154" s="81">
        <v>9</v>
      </c>
      <c r="C154" s="76">
        <v>29744.447509765614</v>
      </c>
      <c r="D154" s="76">
        <v>31437.495117187496</v>
      </c>
      <c r="E154" s="76">
        <v>16266.910116263885</v>
      </c>
      <c r="F154" s="76">
        <v>53192.509355468748</v>
      </c>
      <c r="G154" s="76">
        <v>27411.339686301584</v>
      </c>
      <c r="H154" s="76">
        <v>5943.5550609916336</v>
      </c>
      <c r="I154" s="76">
        <v>26689.457369628912</v>
      </c>
      <c r="J154" s="76">
        <v>93.371595382690487</v>
      </c>
      <c r="K154" s="76">
        <v>16669.619805859369</v>
      </c>
      <c r="L154" s="76">
        <v>9488.7102060546895</v>
      </c>
      <c r="M154" s="76">
        <v>27198.727917390635</v>
      </c>
      <c r="N154" s="76">
        <v>10961.030207031261</v>
      </c>
      <c r="O154" s="76">
        <v>39773.671183140621</v>
      </c>
      <c r="P154" s="76">
        <v>2355.0776659658318</v>
      </c>
      <c r="Q154" s="76">
        <v>29.646829605102539</v>
      </c>
      <c r="R154" s="76">
        <v>4790.856878662109</v>
      </c>
      <c r="S154" s="76">
        <v>36108.375808664394</v>
      </c>
      <c r="T154" s="76">
        <v>13608.372696289071</v>
      </c>
      <c r="U154" s="76">
        <v>6546.9090322265602</v>
      </c>
      <c r="V154" s="76">
        <v>50579.781035218752</v>
      </c>
      <c r="W154" s="76">
        <v>3744.9433593750005</v>
      </c>
      <c r="X154" s="76">
        <v>11896.035209110143</v>
      </c>
      <c r="Y154" s="76">
        <v>12898.839171874999</v>
      </c>
      <c r="Z154" s="76">
        <v>358.86115922851559</v>
      </c>
      <c r="AA154" s="76">
        <v>21051.582896484393</v>
      </c>
      <c r="AB154" s="76">
        <v>19002.232242187511</v>
      </c>
      <c r="AC154" s="76">
        <v>23721.084858977709</v>
      </c>
      <c r="AD154" s="76">
        <v>32741.945457031252</v>
      </c>
      <c r="AE154" s="76">
        <v>7818.0295244140734</v>
      </c>
      <c r="AF154" s="76">
        <v>15.543342100139082</v>
      </c>
      <c r="AG154" s="76">
        <v>18169.6784453125</v>
      </c>
      <c r="AH154" s="76">
        <v>30727.517027343747</v>
      </c>
      <c r="AI154" s="76">
        <v>9528.5780273437504</v>
      </c>
      <c r="AJ154" s="76">
        <v>120.36622949218713</v>
      </c>
      <c r="AK154" s="76">
        <v>3946.6342456821035</v>
      </c>
      <c r="AL154" s="76">
        <v>14730.36490527344</v>
      </c>
      <c r="AM154" s="76">
        <v>14397.547426757827</v>
      </c>
      <c r="AN154" s="76">
        <v>3202.5600097656293</v>
      </c>
      <c r="AO154" s="76">
        <v>33752.318112304689</v>
      </c>
      <c r="AP154" s="76">
        <v>647.66672753957357</v>
      </c>
      <c r="AQ154" s="76">
        <v>44265.012233523426</v>
      </c>
      <c r="AR154" s="76">
        <v>38382.531415039048</v>
      </c>
      <c r="AS154" s="76">
        <v>38229.055005859358</v>
      </c>
      <c r="AT154" s="76">
        <v>12464.625375000007</v>
      </c>
      <c r="AU154" s="76">
        <v>46474.088373345687</v>
      </c>
      <c r="AV154" s="76">
        <v>19650.82874609375</v>
      </c>
      <c r="AW154" s="76">
        <v>2114.7585715332007</v>
      </c>
      <c r="AX154" s="76">
        <v>26412.267265625</v>
      </c>
      <c r="AY154" s="76">
        <v>40723.165100890619</v>
      </c>
    </row>
    <row r="155" spans="1:51" x14ac:dyDescent="0.25">
      <c r="A155" s="80">
        <v>43715</v>
      </c>
      <c r="B155" s="81">
        <v>10</v>
      </c>
      <c r="C155" s="76">
        <v>33636.340390625002</v>
      </c>
      <c r="D155" s="76">
        <v>35492.767828124997</v>
      </c>
      <c r="E155" s="76">
        <v>18446.938465873289</v>
      </c>
      <c r="F155" s="76">
        <v>59772.546179687502</v>
      </c>
      <c r="G155" s="76">
        <v>32013.484883443933</v>
      </c>
      <c r="H155" s="76">
        <v>7057.0377361010069</v>
      </c>
      <c r="I155" s="76">
        <v>31424.179365234391</v>
      </c>
      <c r="J155" s="76">
        <v>115.5724849700928</v>
      </c>
      <c r="K155" s="76">
        <v>19347.952924437519</v>
      </c>
      <c r="L155" s="76">
        <v>10195.502788085934</v>
      </c>
      <c r="M155" s="76">
        <v>29451.173071593745</v>
      </c>
      <c r="N155" s="76">
        <v>12081.262388671859</v>
      </c>
      <c r="O155" s="76">
        <v>46805.007560015642</v>
      </c>
      <c r="P155" s="76">
        <v>2398.2954295079257</v>
      </c>
      <c r="Q155" s="76">
        <v>29.98190975189209</v>
      </c>
      <c r="R155" s="76">
        <v>5466.6317382812485</v>
      </c>
      <c r="S155" s="76">
        <v>42143.846935617505</v>
      </c>
      <c r="T155" s="76">
        <v>15315.595080078128</v>
      </c>
      <c r="U155" s="76">
        <v>7402.5367128906091</v>
      </c>
      <c r="V155" s="76">
        <v>57949.432573843747</v>
      </c>
      <c r="W155" s="76">
        <v>4419.9189208984408</v>
      </c>
      <c r="X155" s="76">
        <v>13086.359518912614</v>
      </c>
      <c r="Y155" s="76">
        <v>14275.472195312501</v>
      </c>
      <c r="Z155" s="76">
        <v>348.39109750976564</v>
      </c>
      <c r="AA155" s="76">
        <v>24316.808958007798</v>
      </c>
      <c r="AB155" s="76">
        <v>21480.713732421867</v>
      </c>
      <c r="AC155" s="76">
        <v>26500.198242301765</v>
      </c>
      <c r="AD155" s="76">
        <v>37259.629519531256</v>
      </c>
      <c r="AE155" s="76">
        <v>8359.2438535156398</v>
      </c>
      <c r="AF155" s="76">
        <v>15.543342100139082</v>
      </c>
      <c r="AG155" s="76">
        <v>20636.083152343752</v>
      </c>
      <c r="AH155" s="76">
        <v>35467.202660156254</v>
      </c>
      <c r="AI155" s="76">
        <v>11352.11806640625</v>
      </c>
      <c r="AJ155" s="76">
        <v>150.58375390624968</v>
      </c>
      <c r="AK155" s="76">
        <v>4289.0247322517898</v>
      </c>
      <c r="AL155" s="76">
        <v>16952.01905859376</v>
      </c>
      <c r="AM155" s="76">
        <v>16726.984865234375</v>
      </c>
      <c r="AN155" s="76">
        <v>3761.3826660156301</v>
      </c>
      <c r="AO155" s="76">
        <v>38623.797862304687</v>
      </c>
      <c r="AP155" s="76">
        <v>730.98572783470206</v>
      </c>
      <c r="AQ155" s="76">
        <v>50602.281654328137</v>
      </c>
      <c r="AR155" s="76">
        <v>44281.607155273457</v>
      </c>
      <c r="AS155" s="76">
        <v>44235.030457031258</v>
      </c>
      <c r="AT155" s="76">
        <v>13291.874810546875</v>
      </c>
      <c r="AU155" s="76">
        <v>52924.832922173824</v>
      </c>
      <c r="AV155" s="76">
        <v>22942.528957031249</v>
      </c>
      <c r="AW155" s="76">
        <v>2485.0854595929004</v>
      </c>
      <c r="AX155" s="76">
        <v>31048.805749511717</v>
      </c>
      <c r="AY155" s="76">
        <v>45411.991962437518</v>
      </c>
    </row>
    <row r="156" spans="1:51" x14ac:dyDescent="0.25">
      <c r="A156" s="80">
        <v>43715</v>
      </c>
      <c r="B156" s="81">
        <v>11</v>
      </c>
      <c r="C156" s="76">
        <v>34995.788941406252</v>
      </c>
      <c r="D156" s="76">
        <v>37779.774496093756</v>
      </c>
      <c r="E156" s="76">
        <v>18537.111708060787</v>
      </c>
      <c r="F156" s="76">
        <v>61617.247386718751</v>
      </c>
      <c r="G156" s="76">
        <v>32823.173082629066</v>
      </c>
      <c r="H156" s="76">
        <v>7062.9410923197556</v>
      </c>
      <c r="I156" s="76">
        <v>35004.248691406254</v>
      </c>
      <c r="J156" s="76">
        <v>107.83686065673831</v>
      </c>
      <c r="K156" s="76">
        <v>20564.262714000011</v>
      </c>
      <c r="L156" s="76">
        <v>9938.3323027343722</v>
      </c>
      <c r="M156" s="76">
        <v>30141.809435687504</v>
      </c>
      <c r="N156" s="76">
        <v>12674.6195078125</v>
      </c>
      <c r="O156" s="76">
        <v>51534.646059656261</v>
      </c>
      <c r="P156" s="76">
        <v>2625.7414616854198</v>
      </c>
      <c r="Q156" s="76">
        <v>29.923343181610107</v>
      </c>
      <c r="R156" s="76">
        <v>5508.7250610351548</v>
      </c>
      <c r="S156" s="76">
        <v>45642.117252023745</v>
      </c>
      <c r="T156" s="76">
        <v>16662.784658203131</v>
      </c>
      <c r="U156" s="76">
        <v>7377.3447988281296</v>
      </c>
      <c r="V156" s="76">
        <v>59911.329163593749</v>
      </c>
      <c r="W156" s="76">
        <v>4255.1671875000093</v>
      </c>
      <c r="X156" s="76">
        <v>14465.530025157223</v>
      </c>
      <c r="Y156" s="76">
        <v>14254.7033359375</v>
      </c>
      <c r="Z156" s="76">
        <v>402.1477113098145</v>
      </c>
      <c r="AA156" s="76">
        <v>26006.09470605469</v>
      </c>
      <c r="AB156" s="76">
        <v>22939.536037109378</v>
      </c>
      <c r="AC156" s="76">
        <v>27560.51894726032</v>
      </c>
      <c r="AD156" s="76">
        <v>39011.60391796875</v>
      </c>
      <c r="AE156" s="76">
        <v>8700.8254921874868</v>
      </c>
      <c r="AF156" s="76">
        <v>15.543342100139082</v>
      </c>
      <c r="AG156" s="76">
        <v>21999.046933593749</v>
      </c>
      <c r="AH156" s="76">
        <v>38255.669886718752</v>
      </c>
      <c r="AI156" s="76">
        <v>12089.83388671875</v>
      </c>
      <c r="AJ156" s="76">
        <v>162.48719238281222</v>
      </c>
      <c r="AK156" s="76">
        <v>4660.3524079977669</v>
      </c>
      <c r="AL156" s="76">
        <v>18526.463656249987</v>
      </c>
      <c r="AM156" s="76">
        <v>17474.555882812503</v>
      </c>
      <c r="AN156" s="76">
        <v>4059.8534667968693</v>
      </c>
      <c r="AO156" s="76">
        <v>41299.382983886724</v>
      </c>
      <c r="AP156" s="76">
        <v>759.53734835165187</v>
      </c>
      <c r="AQ156" s="76">
        <v>55258.815370875003</v>
      </c>
      <c r="AR156" s="76">
        <v>46685.961794921903</v>
      </c>
      <c r="AS156" s="76">
        <v>47340.973619140619</v>
      </c>
      <c r="AT156" s="76">
        <v>13876.579984375003</v>
      </c>
      <c r="AU156" s="76">
        <v>54588.144877251922</v>
      </c>
      <c r="AV156" s="76">
        <v>24431.867378906252</v>
      </c>
      <c r="AW156" s="76">
        <v>2810.3554613067618</v>
      </c>
      <c r="AX156" s="76">
        <v>33118.118327636723</v>
      </c>
      <c r="AY156" s="76">
        <v>47539.311565078111</v>
      </c>
    </row>
    <row r="157" spans="1:51" x14ac:dyDescent="0.25">
      <c r="A157" s="80">
        <v>43715</v>
      </c>
      <c r="B157" s="81">
        <v>12</v>
      </c>
      <c r="C157" s="76">
        <v>35933.518380859394</v>
      </c>
      <c r="D157" s="76">
        <v>38505.237656249999</v>
      </c>
      <c r="E157" s="76">
        <v>18886.792098685808</v>
      </c>
      <c r="F157" s="76">
        <v>63430.463488281253</v>
      </c>
      <c r="G157" s="76">
        <v>32679.367984742083</v>
      </c>
      <c r="H157" s="76">
        <v>7153.2393607885115</v>
      </c>
      <c r="I157" s="76">
        <v>36113.82652734375</v>
      </c>
      <c r="J157" s="76">
        <v>106.80223655700689</v>
      </c>
      <c r="K157" s="76">
        <v>21048.028796515639</v>
      </c>
      <c r="L157" s="76">
        <v>9888.0632783203182</v>
      </c>
      <c r="M157" s="76">
        <v>29955.208213796875</v>
      </c>
      <c r="N157" s="76">
        <v>13149.992960937499</v>
      </c>
      <c r="O157" s="76">
        <v>52846.505846812506</v>
      </c>
      <c r="P157" s="76">
        <v>2672.8735433203656</v>
      </c>
      <c r="Q157" s="76">
        <v>29.759011268615723</v>
      </c>
      <c r="R157" s="76">
        <v>5668.4489135742206</v>
      </c>
      <c r="S157" s="76">
        <v>47223.718507883124</v>
      </c>
      <c r="T157" s="76">
        <v>17629.575949218772</v>
      </c>
      <c r="U157" s="76">
        <v>7819.7480322265601</v>
      </c>
      <c r="V157" s="76">
        <v>61274.859348718754</v>
      </c>
      <c r="W157" s="76">
        <v>4356.3954589843697</v>
      </c>
      <c r="X157" s="76">
        <v>13652.183462133798</v>
      </c>
      <c r="Y157" s="76">
        <v>14359.174117187498</v>
      </c>
      <c r="Z157" s="76">
        <v>373.80187084350592</v>
      </c>
      <c r="AA157" s="76">
        <v>25692.062503906236</v>
      </c>
      <c r="AB157" s="76">
        <v>23510.372746093752</v>
      </c>
      <c r="AC157" s="76">
        <v>28770.569923954528</v>
      </c>
      <c r="AD157" s="76">
        <v>40031.049679687509</v>
      </c>
      <c r="AE157" s="76">
        <v>8199.0674160156177</v>
      </c>
      <c r="AF157" s="76">
        <v>15.543342100139082</v>
      </c>
      <c r="AG157" s="76">
        <v>22284.23497265625</v>
      </c>
      <c r="AH157" s="76">
        <v>40579.179593749999</v>
      </c>
      <c r="AI157" s="76">
        <v>12457.54609374999</v>
      </c>
      <c r="AJ157" s="76">
        <v>140.09289794921983</v>
      </c>
      <c r="AK157" s="76">
        <v>4535.8006002245638</v>
      </c>
      <c r="AL157" s="76">
        <v>19356.179980468758</v>
      </c>
      <c r="AM157" s="76">
        <v>18103.823373046882</v>
      </c>
      <c r="AN157" s="76">
        <v>4122.2115722656199</v>
      </c>
      <c r="AO157" s="76">
        <v>42397.570323242187</v>
      </c>
      <c r="AP157" s="76">
        <v>819.85627260122442</v>
      </c>
      <c r="AQ157" s="76">
        <v>57585.224247109363</v>
      </c>
      <c r="AR157" s="76">
        <v>47896.272776367194</v>
      </c>
      <c r="AS157" s="76">
        <v>48783.768265624989</v>
      </c>
      <c r="AT157" s="76">
        <v>14199.744609374997</v>
      </c>
      <c r="AU157" s="76">
        <v>55301.552033501939</v>
      </c>
      <c r="AV157" s="76">
        <v>24907.560066406251</v>
      </c>
      <c r="AW157" s="76">
        <v>2938.0886145971676</v>
      </c>
      <c r="AX157" s="76">
        <v>34548.380302734375</v>
      </c>
      <c r="AY157" s="76">
        <v>48951.608950375026</v>
      </c>
    </row>
    <row r="158" spans="1:51" x14ac:dyDescent="0.25">
      <c r="A158" s="80">
        <v>43715</v>
      </c>
      <c r="B158" s="81">
        <v>13</v>
      </c>
      <c r="C158" s="76">
        <v>36592.245619140631</v>
      </c>
      <c r="D158" s="76">
        <v>38785.12103124999</v>
      </c>
      <c r="E158" s="76">
        <v>19709.230106498289</v>
      </c>
      <c r="F158" s="76">
        <v>64863.843898437495</v>
      </c>
      <c r="G158" s="76">
        <v>32824.667884524388</v>
      </c>
      <c r="H158" s="76">
        <v>6841.7528314447554</v>
      </c>
      <c r="I158" s="76">
        <v>36574.317360351575</v>
      </c>
      <c r="J158" s="76">
        <v>107.4854621887207</v>
      </c>
      <c r="K158" s="76">
        <v>21413.341918500009</v>
      </c>
      <c r="L158" s="76">
        <v>9711.5206562500061</v>
      </c>
      <c r="M158" s="76">
        <v>29905.012688250004</v>
      </c>
      <c r="N158" s="76">
        <v>13767.853859375011</v>
      </c>
      <c r="O158" s="76">
        <v>53861.734307875013</v>
      </c>
      <c r="P158" s="76">
        <v>2580.4836255954938</v>
      </c>
      <c r="Q158" s="76">
        <v>29.147499561309822</v>
      </c>
      <c r="R158" s="76">
        <v>5979.9999633789002</v>
      </c>
      <c r="S158" s="76">
        <v>48400.403601633123</v>
      </c>
      <c r="T158" s="76">
        <v>18684.309529296861</v>
      </c>
      <c r="U158" s="76">
        <v>8540.5282031250099</v>
      </c>
      <c r="V158" s="76">
        <v>63570.589704250007</v>
      </c>
      <c r="W158" s="76">
        <v>4301.6416015625</v>
      </c>
      <c r="X158" s="76">
        <v>13576.303801296875</v>
      </c>
      <c r="Y158" s="76">
        <v>13487.45091796875</v>
      </c>
      <c r="Z158" s="76">
        <v>378.33983911132805</v>
      </c>
      <c r="AA158" s="76">
        <v>26574.339520507805</v>
      </c>
      <c r="AB158" s="76">
        <v>23531.735134765648</v>
      </c>
      <c r="AC158" s="76">
        <v>29919.590585340888</v>
      </c>
      <c r="AD158" s="76">
        <v>41798.246453125001</v>
      </c>
      <c r="AE158" s="76">
        <v>8146.6898740234319</v>
      </c>
      <c r="AF158" s="76">
        <v>15.543342100139082</v>
      </c>
      <c r="AG158" s="76">
        <v>22834.66774609375</v>
      </c>
      <c r="AH158" s="76">
        <v>42698.387136718753</v>
      </c>
      <c r="AI158" s="76">
        <v>12511.610742187509</v>
      </c>
      <c r="AJ158" s="76">
        <v>138.40538525390616</v>
      </c>
      <c r="AK158" s="76">
        <v>4264.5957411037552</v>
      </c>
      <c r="AL158" s="76">
        <v>20078.27922070312</v>
      </c>
      <c r="AM158" s="76">
        <v>18375.153382812525</v>
      </c>
      <c r="AN158" s="76">
        <v>4367.1586425781097</v>
      </c>
      <c r="AO158" s="76">
        <v>43702.615357421877</v>
      </c>
      <c r="AP158" s="76">
        <v>697.60694116153513</v>
      </c>
      <c r="AQ158" s="76">
        <v>58143.483505703123</v>
      </c>
      <c r="AR158" s="76">
        <v>48834.848982421878</v>
      </c>
      <c r="AS158" s="76">
        <v>50397.553544921873</v>
      </c>
      <c r="AT158" s="76">
        <v>14409.853488281253</v>
      </c>
      <c r="AU158" s="76">
        <v>56662.994830376934</v>
      </c>
      <c r="AV158" s="76">
        <v>25707.357726562495</v>
      </c>
      <c r="AW158" s="76">
        <v>3021.0034068432619</v>
      </c>
      <c r="AX158" s="76">
        <v>35501.222871093749</v>
      </c>
      <c r="AY158" s="76">
        <v>49324.107273031259</v>
      </c>
    </row>
    <row r="159" spans="1:51" x14ac:dyDescent="0.25">
      <c r="A159" s="80">
        <v>43715</v>
      </c>
      <c r="B159" s="81">
        <v>14</v>
      </c>
      <c r="C159" s="76">
        <v>37388.040031249999</v>
      </c>
      <c r="D159" s="76">
        <v>38363.457109374998</v>
      </c>
      <c r="E159" s="76">
        <v>20493.683211967054</v>
      </c>
      <c r="F159" s="76">
        <v>66785.358210937498</v>
      </c>
      <c r="G159" s="76">
        <v>31641.04311721355</v>
      </c>
      <c r="H159" s="76">
        <v>6354.3306435228878</v>
      </c>
      <c r="I159" s="76">
        <v>36366.220147460932</v>
      </c>
      <c r="J159" s="76">
        <v>105.24044418334961</v>
      </c>
      <c r="K159" s="76">
        <v>21101.288144046881</v>
      </c>
      <c r="L159" s="76">
        <v>9733.5968515625209</v>
      </c>
      <c r="M159" s="76">
        <v>28854.737556453132</v>
      </c>
      <c r="N159" s="76">
        <v>14034.610916015632</v>
      </c>
      <c r="O159" s="76">
        <v>53157.881302125003</v>
      </c>
      <c r="P159" s="76">
        <v>2668.3005638183236</v>
      </c>
      <c r="Q159" s="76">
        <v>28.632169723510739</v>
      </c>
      <c r="R159" s="76">
        <v>6156.3565917968626</v>
      </c>
      <c r="S159" s="76">
        <v>49239.799419992516</v>
      </c>
      <c r="T159" s="76">
        <v>19795.574292968751</v>
      </c>
      <c r="U159" s="76">
        <v>9418.2478964843704</v>
      </c>
      <c r="V159" s="76">
        <v>65940.982613875007</v>
      </c>
      <c r="W159" s="76">
        <v>3966.94831542969</v>
      </c>
      <c r="X159" s="76">
        <v>14384.222586767333</v>
      </c>
      <c r="Y159" s="76">
        <v>11967.519148437501</v>
      </c>
      <c r="Z159" s="76">
        <v>363.20309921875014</v>
      </c>
      <c r="AA159" s="76">
        <v>26154.527800781267</v>
      </c>
      <c r="AB159" s="76">
        <v>23127.303833984377</v>
      </c>
      <c r="AC159" s="76">
        <v>31233.41975892349</v>
      </c>
      <c r="AD159" s="76">
        <v>43788.537582031247</v>
      </c>
      <c r="AE159" s="76">
        <v>8125.7057734374785</v>
      </c>
      <c r="AF159" s="76">
        <v>15.543342100139082</v>
      </c>
      <c r="AG159" s="76">
        <v>23380.365179687498</v>
      </c>
      <c r="AH159" s="76">
        <v>44015.52152734375</v>
      </c>
      <c r="AI159" s="76">
        <v>12343.162939453119</v>
      </c>
      <c r="AJ159" s="76">
        <v>88.108425781249991</v>
      </c>
      <c r="AK159" s="76">
        <v>3978.7639252085314</v>
      </c>
      <c r="AL159" s="76">
        <v>20760.589994140639</v>
      </c>
      <c r="AM159" s="76">
        <v>18759.39647851562</v>
      </c>
      <c r="AN159" s="76">
        <v>4543.9214843750096</v>
      </c>
      <c r="AO159" s="76">
        <v>44324.581185546878</v>
      </c>
      <c r="AP159" s="76">
        <v>804.10349806995373</v>
      </c>
      <c r="AQ159" s="76">
        <v>57653.21825915626</v>
      </c>
      <c r="AR159" s="76">
        <v>48223.765022460961</v>
      </c>
      <c r="AS159" s="76">
        <v>51051.583253906254</v>
      </c>
      <c r="AT159" s="76">
        <v>14151.457597656256</v>
      </c>
      <c r="AU159" s="76">
        <v>57335.36110967381</v>
      </c>
      <c r="AV159" s="76">
        <v>25889.388468749996</v>
      </c>
      <c r="AW159" s="76">
        <v>3136.3016378741468</v>
      </c>
      <c r="AX159" s="76">
        <v>36400.697385253909</v>
      </c>
      <c r="AY159" s="76">
        <v>49206.122114624988</v>
      </c>
    </row>
    <row r="160" spans="1:51" x14ac:dyDescent="0.25">
      <c r="A160" s="80">
        <v>43715</v>
      </c>
      <c r="B160" s="81">
        <v>15</v>
      </c>
      <c r="C160" s="76">
        <v>35927.765734375003</v>
      </c>
      <c r="D160" s="76">
        <v>37598.150281249997</v>
      </c>
      <c r="E160" s="76">
        <v>19966.685477592029</v>
      </c>
      <c r="F160" s="76">
        <v>64903.976906249998</v>
      </c>
      <c r="G160" s="76">
        <v>30886.800611953218</v>
      </c>
      <c r="H160" s="76">
        <v>6154.1989315541377</v>
      </c>
      <c r="I160" s="76">
        <v>35164.861492675795</v>
      </c>
      <c r="J160" s="76">
        <v>107.67930221557612</v>
      </c>
      <c r="K160" s="76">
        <v>20722.340350625022</v>
      </c>
      <c r="L160" s="76">
        <v>9423.1100595703083</v>
      </c>
      <c r="M160" s="76">
        <v>28417.37810253126</v>
      </c>
      <c r="N160" s="76">
        <v>13869.071078125</v>
      </c>
      <c r="O160" s="76">
        <v>51784.380783203131</v>
      </c>
      <c r="P160" s="76">
        <v>2613.8192893599235</v>
      </c>
      <c r="Q160" s="76">
        <v>28.937772750854499</v>
      </c>
      <c r="R160" s="76">
        <v>6075.2106689453103</v>
      </c>
      <c r="S160" s="76">
        <v>48217.628857492506</v>
      </c>
      <c r="T160" s="76">
        <v>19556.19133984375</v>
      </c>
      <c r="U160" s="76">
        <v>9415.2741113281299</v>
      </c>
      <c r="V160" s="76">
        <v>65284.626470781259</v>
      </c>
      <c r="W160" s="76">
        <v>3685.4500122070199</v>
      </c>
      <c r="X160" s="76">
        <v>14338.453789622303</v>
      </c>
      <c r="Y160" s="76">
        <v>10964.31134375</v>
      </c>
      <c r="Z160" s="76">
        <v>373.80657578735338</v>
      </c>
      <c r="AA160" s="76">
        <v>26653.809871093767</v>
      </c>
      <c r="AB160" s="76">
        <v>22046.326027343763</v>
      </c>
      <c r="AC160" s="76">
        <v>30857.845811596217</v>
      </c>
      <c r="AD160" s="76">
        <v>43219.074910156254</v>
      </c>
      <c r="AE160" s="76">
        <v>7109.3362304687425</v>
      </c>
      <c r="AF160" s="76">
        <v>15.543342100139082</v>
      </c>
      <c r="AG160" s="76">
        <v>22552.461394531252</v>
      </c>
      <c r="AH160" s="76">
        <v>44931.866874999992</v>
      </c>
      <c r="AI160" s="76">
        <v>11911.744531250011</v>
      </c>
      <c r="AJ160" s="76">
        <v>104.99263305664101</v>
      </c>
      <c r="AK160" s="76">
        <v>4109.6412455902046</v>
      </c>
      <c r="AL160" s="76">
        <v>20948.6424921875</v>
      </c>
      <c r="AM160" s="76">
        <v>18843.269908203132</v>
      </c>
      <c r="AN160" s="76">
        <v>4736.3893554687493</v>
      </c>
      <c r="AO160" s="76">
        <v>43847.022674316409</v>
      </c>
      <c r="AP160" s="76">
        <v>718.8698602412328</v>
      </c>
      <c r="AQ160" s="76">
        <v>55415.544254937515</v>
      </c>
      <c r="AR160" s="76">
        <v>47280.241082031251</v>
      </c>
      <c r="AS160" s="76">
        <v>51155.154337890635</v>
      </c>
      <c r="AT160" s="76">
        <v>13812.999484375014</v>
      </c>
      <c r="AU160" s="76">
        <v>56281.959754205047</v>
      </c>
      <c r="AV160" s="76">
        <v>25826.157585937504</v>
      </c>
      <c r="AW160" s="76">
        <v>3196.6028442559809</v>
      </c>
      <c r="AX160" s="76">
        <v>36330.180104980471</v>
      </c>
      <c r="AY160" s="76">
        <v>46944.323724843751</v>
      </c>
    </row>
    <row r="161" spans="1:51" x14ac:dyDescent="0.25">
      <c r="A161" s="80">
        <v>43715</v>
      </c>
      <c r="B161" s="81">
        <v>16</v>
      </c>
      <c r="C161" s="76">
        <v>33530.033720703126</v>
      </c>
      <c r="D161" s="76">
        <v>36769.574597656247</v>
      </c>
      <c r="E161" s="76">
        <v>18570.330907279538</v>
      </c>
      <c r="F161" s="76">
        <v>60881.997496093754</v>
      </c>
      <c r="G161" s="76">
        <v>29326.537895617574</v>
      </c>
      <c r="H161" s="76">
        <v>5972.5181441947716</v>
      </c>
      <c r="I161" s="76">
        <v>33189.609550292975</v>
      </c>
      <c r="J161" s="76">
        <v>107.4801330566407</v>
      </c>
      <c r="K161" s="76">
        <v>19964.22535743751</v>
      </c>
      <c r="L161" s="76">
        <v>9544.5827060546908</v>
      </c>
      <c r="M161" s="76">
        <v>26749.654538234383</v>
      </c>
      <c r="N161" s="76">
        <v>12760.554798828131</v>
      </c>
      <c r="O161" s="76">
        <v>48589.326027515621</v>
      </c>
      <c r="P161" s="76">
        <v>2548.2952127897138</v>
      </c>
      <c r="Q161" s="76">
        <v>29.396400928497318</v>
      </c>
      <c r="R161" s="76">
        <v>5807.8606567382822</v>
      </c>
      <c r="S161" s="76">
        <v>46451.486605539387</v>
      </c>
      <c r="T161" s="76">
        <v>18545.009222656248</v>
      </c>
      <c r="U161" s="76">
        <v>8912.1366289062498</v>
      </c>
      <c r="V161" s="76">
        <v>61625.974307093747</v>
      </c>
      <c r="W161" s="76">
        <v>3508.097033691407</v>
      </c>
      <c r="X161" s="76">
        <v>13627.865174847286</v>
      </c>
      <c r="Y161" s="76">
        <v>10618.118609374998</v>
      </c>
      <c r="Z161" s="76">
        <v>405.56353439331048</v>
      </c>
      <c r="AA161" s="76">
        <v>26042.75353027345</v>
      </c>
      <c r="AB161" s="76">
        <v>21058.56873046876</v>
      </c>
      <c r="AC161" s="76">
        <v>28940.360773909251</v>
      </c>
      <c r="AD161" s="76">
        <v>41053.656199218749</v>
      </c>
      <c r="AE161" s="76">
        <v>6668.7105087890614</v>
      </c>
      <c r="AF161" s="76">
        <v>15.543342100139082</v>
      </c>
      <c r="AG161" s="76">
        <v>21618.45625390625</v>
      </c>
      <c r="AH161" s="76">
        <v>43397.777156250006</v>
      </c>
      <c r="AI161" s="76">
        <v>11542.09794921876</v>
      </c>
      <c r="AJ161" s="76">
        <v>95.835299560546048</v>
      </c>
      <c r="AK161" s="76">
        <v>4032.8069261140135</v>
      </c>
      <c r="AL161" s="76">
        <v>20503.106908203114</v>
      </c>
      <c r="AM161" s="76">
        <v>17763.706636718744</v>
      </c>
      <c r="AN161" s="76">
        <v>4467.7555664062384</v>
      </c>
      <c r="AO161" s="76">
        <v>42782.253171875003</v>
      </c>
      <c r="AP161" s="76">
        <v>624.63032532745569</v>
      </c>
      <c r="AQ161" s="76">
        <v>52324.642137640614</v>
      </c>
      <c r="AR161" s="76">
        <v>45991.3028671875</v>
      </c>
      <c r="AS161" s="76">
        <v>49339.744033203147</v>
      </c>
      <c r="AT161" s="76">
        <v>13400.324320312513</v>
      </c>
      <c r="AU161" s="76">
        <v>53827.585207330056</v>
      </c>
      <c r="AV161" s="76">
        <v>25251.68146484375</v>
      </c>
      <c r="AW161" s="76">
        <v>3091.5289999975334</v>
      </c>
      <c r="AX161" s="76">
        <v>35172.010883789058</v>
      </c>
      <c r="AY161" s="76">
        <v>44195.056959765614</v>
      </c>
    </row>
    <row r="162" spans="1:51" x14ac:dyDescent="0.25">
      <c r="A162" s="80">
        <v>43715</v>
      </c>
      <c r="B162" s="81">
        <v>17</v>
      </c>
      <c r="C162" s="76">
        <v>32110.500619140625</v>
      </c>
      <c r="D162" s="76">
        <v>35091.673496093747</v>
      </c>
      <c r="E162" s="76">
        <v>17637.232958060787</v>
      </c>
      <c r="F162" s="76">
        <v>58602.779218750002</v>
      </c>
      <c r="G162" s="76">
        <v>27435.060145365329</v>
      </c>
      <c r="H162" s="76">
        <v>5681.5232983822507</v>
      </c>
      <c r="I162" s="76">
        <v>31596.304644531247</v>
      </c>
      <c r="J162" s="76">
        <v>106.9398765563965</v>
      </c>
      <c r="K162" s="76">
        <v>19076.527611203121</v>
      </c>
      <c r="L162" s="76">
        <v>9396.7124316406171</v>
      </c>
      <c r="M162" s="76">
        <v>24881.698260000008</v>
      </c>
      <c r="N162" s="76">
        <v>11932.96659179689</v>
      </c>
      <c r="O162" s="76">
        <v>46397.384369187508</v>
      </c>
      <c r="P162" s="76">
        <v>2410.3422503383417</v>
      </c>
      <c r="Q162" s="76">
        <v>29.329521179199212</v>
      </c>
      <c r="R162" s="76">
        <v>5599.2618896484373</v>
      </c>
      <c r="S162" s="76">
        <v>44604.745798898766</v>
      </c>
      <c r="T162" s="76">
        <v>17277.037917968752</v>
      </c>
      <c r="U162" s="76">
        <v>8299.8788710937497</v>
      </c>
      <c r="V162" s="76">
        <v>58807.177281250013</v>
      </c>
      <c r="W162" s="76">
        <v>3341.0698242187505</v>
      </c>
      <c r="X162" s="76">
        <v>14122.472279892098</v>
      </c>
      <c r="Y162" s="76">
        <v>9392.9524414062507</v>
      </c>
      <c r="Z162" s="76">
        <v>391.89411664428712</v>
      </c>
      <c r="AA162" s="76">
        <v>25074.851195312527</v>
      </c>
      <c r="AB162" s="76">
        <v>20147.517017578131</v>
      </c>
      <c r="AC162" s="76">
        <v>27895.990523117151</v>
      </c>
      <c r="AD162" s="76">
        <v>38640.997660156245</v>
      </c>
      <c r="AE162" s="76">
        <v>6722.5323779296832</v>
      </c>
      <c r="AF162" s="76">
        <v>15.543342100139082</v>
      </c>
      <c r="AG162" s="76">
        <v>20947.986722656249</v>
      </c>
      <c r="AH162" s="76">
        <v>41888.797679687508</v>
      </c>
      <c r="AI162" s="76">
        <v>11224.5873046875</v>
      </c>
      <c r="AJ162" s="76">
        <v>77.289081298829046</v>
      </c>
      <c r="AK162" s="76">
        <v>3644.8025358906375</v>
      </c>
      <c r="AL162" s="76">
        <v>20028.159888671882</v>
      </c>
      <c r="AM162" s="76">
        <v>16463.969091796862</v>
      </c>
      <c r="AN162" s="76">
        <v>4380.8666503906188</v>
      </c>
      <c r="AO162" s="76">
        <v>41214.244561035157</v>
      </c>
      <c r="AP162" s="76">
        <v>495.79261007855877</v>
      </c>
      <c r="AQ162" s="76">
        <v>50178.185602265628</v>
      </c>
      <c r="AR162" s="76">
        <v>43958.032259765641</v>
      </c>
      <c r="AS162" s="76">
        <v>47837.405953124995</v>
      </c>
      <c r="AT162" s="76">
        <v>13045.047582031249</v>
      </c>
      <c r="AU162" s="76">
        <v>51009.166068658196</v>
      </c>
      <c r="AV162" s="76">
        <v>23781.135457031247</v>
      </c>
      <c r="AW162" s="76">
        <v>2984.6769311795015</v>
      </c>
      <c r="AX162" s="76">
        <v>33883.232319335933</v>
      </c>
      <c r="AY162" s="76">
        <v>41758.269700046869</v>
      </c>
    </row>
    <row r="163" spans="1:51" x14ac:dyDescent="0.25">
      <c r="A163" s="80">
        <v>43715</v>
      </c>
      <c r="B163" s="81">
        <v>18</v>
      </c>
      <c r="C163" s="76">
        <v>31065.477148437483</v>
      </c>
      <c r="D163" s="76">
        <v>33462.548601562492</v>
      </c>
      <c r="E163" s="76">
        <v>16867.66167876391</v>
      </c>
      <c r="F163" s="76">
        <v>56796.252519531256</v>
      </c>
      <c r="G163" s="76">
        <v>26450.506568443008</v>
      </c>
      <c r="H163" s="76">
        <v>5172.8590443197709</v>
      </c>
      <c r="I163" s="76">
        <v>30442.72087451171</v>
      </c>
      <c r="J163" s="76">
        <v>112.2417812347412</v>
      </c>
      <c r="K163" s="76">
        <v>18523.273388953119</v>
      </c>
      <c r="L163" s="76">
        <v>9250.7337539062464</v>
      </c>
      <c r="M163" s="76">
        <v>23747.55263804688</v>
      </c>
      <c r="N163" s="76">
        <v>11159.89101757812</v>
      </c>
      <c r="O163" s="76">
        <v>44978.603652609359</v>
      </c>
      <c r="P163" s="76">
        <v>1902.0040164421735</v>
      </c>
      <c r="Q163" s="76">
        <v>28.643803596496568</v>
      </c>
      <c r="R163" s="76">
        <v>5500.9948730468732</v>
      </c>
      <c r="S163" s="76">
        <v>44290.767793039377</v>
      </c>
      <c r="T163" s="76">
        <v>16418.225900390618</v>
      </c>
      <c r="U163" s="76">
        <v>7539.30821093751</v>
      </c>
      <c r="V163" s="76">
        <v>57841.411263968752</v>
      </c>
      <c r="W163" s="76">
        <v>3406.8700683593738</v>
      </c>
      <c r="X163" s="76">
        <v>14586.469177121986</v>
      </c>
      <c r="Y163" s="76">
        <v>7292.9872636718783</v>
      </c>
      <c r="Z163" s="76">
        <v>379.57895347290037</v>
      </c>
      <c r="AA163" s="76">
        <v>24500.003549804689</v>
      </c>
      <c r="AB163" s="76">
        <v>19462.081322265618</v>
      </c>
      <c r="AC163" s="76">
        <v>26630.259934693531</v>
      </c>
      <c r="AD163" s="76">
        <v>38023.006125</v>
      </c>
      <c r="AE163" s="76">
        <v>6622.0157978515672</v>
      </c>
      <c r="AF163" s="76">
        <v>15.543342100139082</v>
      </c>
      <c r="AG163" s="76">
        <v>20547.547464843752</v>
      </c>
      <c r="AH163" s="76">
        <v>41826.789363281256</v>
      </c>
      <c r="AI163" s="76">
        <v>10822.93266601562</v>
      </c>
      <c r="AJ163" s="76">
        <v>79.488519775390898</v>
      </c>
      <c r="AK163" s="76">
        <v>2800.0195944436246</v>
      </c>
      <c r="AL163" s="76">
        <v>20052.704015625019</v>
      </c>
      <c r="AM163" s="76">
        <v>16414.968425781251</v>
      </c>
      <c r="AN163" s="76">
        <v>4334.9659667968699</v>
      </c>
      <c r="AO163" s="76">
        <v>40597.449871093755</v>
      </c>
      <c r="AP163" s="76">
        <v>492.076632479235</v>
      </c>
      <c r="AQ163" s="76">
        <v>48601.498043531246</v>
      </c>
      <c r="AR163" s="76">
        <v>42612.571464843757</v>
      </c>
      <c r="AS163" s="76">
        <v>46998.724724609376</v>
      </c>
      <c r="AT163" s="76">
        <v>12678.8083339844</v>
      </c>
      <c r="AU163" s="76">
        <v>49373.950248345689</v>
      </c>
      <c r="AV163" s="76">
        <v>23584.499300781252</v>
      </c>
      <c r="AW163" s="76">
        <v>2981.743563317872</v>
      </c>
      <c r="AX163" s="76">
        <v>33675.579957332608</v>
      </c>
      <c r="AY163" s="76">
        <v>41129.187241499996</v>
      </c>
    </row>
    <row r="164" spans="1:51" x14ac:dyDescent="0.25">
      <c r="A164" s="80">
        <v>43715</v>
      </c>
      <c r="B164" s="81">
        <v>19</v>
      </c>
      <c r="C164" s="76">
        <v>34598.693167968755</v>
      </c>
      <c r="D164" s="76">
        <v>36693.000570312492</v>
      </c>
      <c r="E164" s="76">
        <v>19564.485838920176</v>
      </c>
      <c r="F164" s="76">
        <v>63387.802652343758</v>
      </c>
      <c r="G164" s="76">
        <v>30285.218275849307</v>
      </c>
      <c r="H164" s="76">
        <v>4986.7336469291404</v>
      </c>
      <c r="I164" s="76">
        <v>31039.96887988281</v>
      </c>
      <c r="J164" s="76">
        <v>125.5997142791748</v>
      </c>
      <c r="K164" s="76">
        <v>19877.561704562519</v>
      </c>
      <c r="L164" s="76">
        <v>9759.0841005859402</v>
      </c>
      <c r="M164" s="76">
        <v>24690.817211843758</v>
      </c>
      <c r="N164" s="76">
        <v>12455.77645703125</v>
      </c>
      <c r="O164" s="76">
        <v>47048.438177734366</v>
      </c>
      <c r="P164" s="76">
        <v>1987.4173716939756</v>
      </c>
      <c r="Q164" s="76">
        <v>29.263981342315681</v>
      </c>
      <c r="R164" s="76">
        <v>6586.1059082031352</v>
      </c>
      <c r="S164" s="76">
        <v>49024.414810617513</v>
      </c>
      <c r="T164" s="76">
        <v>18416.216226562508</v>
      </c>
      <c r="U164" s="76">
        <v>8691.8684248046993</v>
      </c>
      <c r="V164" s="76">
        <v>66321.421513093737</v>
      </c>
      <c r="W164" s="76">
        <v>3670.1674438476512</v>
      </c>
      <c r="X164" s="76">
        <v>15646.948513435575</v>
      </c>
      <c r="Y164" s="76">
        <v>8155.2824902343691</v>
      </c>
      <c r="Z164" s="76">
        <v>357.05917251586891</v>
      </c>
      <c r="AA164" s="76">
        <v>27620.985844726547</v>
      </c>
      <c r="AB164" s="76">
        <v>19833.235349609382</v>
      </c>
      <c r="AC164" s="76">
        <v>29473.298117782389</v>
      </c>
      <c r="AD164" s="76">
        <v>43817.399312500005</v>
      </c>
      <c r="AE164" s="76">
        <v>7699.0758642578357</v>
      </c>
      <c r="AF164" s="76">
        <v>15.543342100139082</v>
      </c>
      <c r="AG164" s="76">
        <v>23388.815332031249</v>
      </c>
      <c r="AH164" s="76">
        <v>48146.906023437507</v>
      </c>
      <c r="AI164" s="76">
        <v>11783.81958007813</v>
      </c>
      <c r="AJ164" s="76">
        <v>72.38616674804706</v>
      </c>
      <c r="AK164" s="76">
        <v>2895.0953771669433</v>
      </c>
      <c r="AL164" s="76">
        <v>22966.852787109379</v>
      </c>
      <c r="AM164" s="76">
        <v>19208.680259765624</v>
      </c>
      <c r="AN164" s="76">
        <v>4955.4166992187502</v>
      </c>
      <c r="AO164" s="76">
        <v>44836.526990234372</v>
      </c>
      <c r="AP164" s="76">
        <v>633.77209905712448</v>
      </c>
      <c r="AQ164" s="76">
        <v>50494.849031171878</v>
      </c>
      <c r="AR164" s="76">
        <v>46447.050636718741</v>
      </c>
      <c r="AS164" s="76">
        <v>52682.470900390639</v>
      </c>
      <c r="AT164" s="76">
        <v>13539.082087890611</v>
      </c>
      <c r="AU164" s="76">
        <v>54712.072344048822</v>
      </c>
      <c r="AV164" s="76">
        <v>27168.796863281252</v>
      </c>
      <c r="AW164" s="76">
        <v>3623.0146453051752</v>
      </c>
      <c r="AX164" s="76">
        <v>32495.612907714851</v>
      </c>
      <c r="AY164" s="76">
        <v>43908.242743625015</v>
      </c>
    </row>
    <row r="165" spans="1:51" x14ac:dyDescent="0.25">
      <c r="A165" s="80">
        <v>43715</v>
      </c>
      <c r="B165" s="81">
        <v>20</v>
      </c>
      <c r="C165" s="76">
        <v>39544.910275390634</v>
      </c>
      <c r="D165" s="76">
        <v>41474.790332031247</v>
      </c>
      <c r="E165" s="76">
        <v>23279.284393607686</v>
      </c>
      <c r="F165" s="76">
        <v>71263.311394531251</v>
      </c>
      <c r="G165" s="76">
        <v>36025.806904195575</v>
      </c>
      <c r="H165" s="76">
        <v>5451.4149329603915</v>
      </c>
      <c r="I165" s="76">
        <v>32596.937737792967</v>
      </c>
      <c r="J165" s="76">
        <v>138.2214241027832</v>
      </c>
      <c r="K165" s="76">
        <v>22173.321599921877</v>
      </c>
      <c r="L165" s="76">
        <v>10524.48554785156</v>
      </c>
      <c r="M165" s="76">
        <v>26879.058283421866</v>
      </c>
      <c r="N165" s="76">
        <v>14856.882201171871</v>
      </c>
      <c r="O165" s="76">
        <v>49556.086244265636</v>
      </c>
      <c r="P165" s="76">
        <v>2326.1161018989324</v>
      </c>
      <c r="Q165" s="76">
        <v>29.813599109649662</v>
      </c>
      <c r="R165" s="76">
        <v>8137.788354492187</v>
      </c>
      <c r="S165" s="76">
        <v>57593.004418039374</v>
      </c>
      <c r="T165" s="76">
        <v>21087.30785351562</v>
      </c>
      <c r="U165" s="76">
        <v>10301.492355468739</v>
      </c>
      <c r="V165" s="76">
        <v>78295.693509187477</v>
      </c>
      <c r="W165" s="76">
        <v>4105.8827148437495</v>
      </c>
      <c r="X165" s="76">
        <v>17317.914841023558</v>
      </c>
      <c r="Y165" s="76">
        <v>10069.506941406249</v>
      </c>
      <c r="Z165" s="76">
        <v>383.47641207275387</v>
      </c>
      <c r="AA165" s="76">
        <v>31769.773654296878</v>
      </c>
      <c r="AB165" s="76">
        <v>20551.896576171879</v>
      </c>
      <c r="AC165" s="76">
        <v>33342.896755020185</v>
      </c>
      <c r="AD165" s="76">
        <v>52390.035339843744</v>
      </c>
      <c r="AE165" s="76">
        <v>9787.3465097656535</v>
      </c>
      <c r="AF165" s="76">
        <v>15.543342100139082</v>
      </c>
      <c r="AG165" s="76">
        <v>27404.194097656247</v>
      </c>
      <c r="AH165" s="76">
        <v>58155.6215390625</v>
      </c>
      <c r="AI165" s="76">
        <v>13316.064599609381</v>
      </c>
      <c r="AJ165" s="76">
        <v>75.388501953125115</v>
      </c>
      <c r="AK165" s="76">
        <v>3284.8124799984962</v>
      </c>
      <c r="AL165" s="76">
        <v>26882.262115234389</v>
      </c>
      <c r="AM165" s="76">
        <v>22662.413312500012</v>
      </c>
      <c r="AN165" s="76">
        <v>5956.4398925781297</v>
      </c>
      <c r="AO165" s="76">
        <v>51168.405302246094</v>
      </c>
      <c r="AP165" s="76">
        <v>788.19311190966653</v>
      </c>
      <c r="AQ165" s="76">
        <v>53150.393102734371</v>
      </c>
      <c r="AR165" s="76">
        <v>52518.995863281256</v>
      </c>
      <c r="AS165" s="76">
        <v>61048.620056640641</v>
      </c>
      <c r="AT165" s="76">
        <v>14791.938062500012</v>
      </c>
      <c r="AU165" s="76">
        <v>62120.827039361306</v>
      </c>
      <c r="AV165" s="76">
        <v>34268.985761718752</v>
      </c>
      <c r="AW165" s="76">
        <v>4492.3315907324222</v>
      </c>
      <c r="AX165" s="76">
        <v>46567.445310058582</v>
      </c>
      <c r="AY165" s="76">
        <v>47136.156140656254</v>
      </c>
    </row>
    <row r="166" spans="1:51" x14ac:dyDescent="0.25">
      <c r="A166" s="80">
        <v>43715</v>
      </c>
      <c r="B166" s="81">
        <v>21</v>
      </c>
      <c r="C166" s="76">
        <v>40152.948917968744</v>
      </c>
      <c r="D166" s="76">
        <v>41977.37535546875</v>
      </c>
      <c r="E166" s="76">
        <v>23655.841561576417</v>
      </c>
      <c r="F166" s="76">
        <v>71967.8013125</v>
      </c>
      <c r="G166" s="76">
        <v>36772.769927589638</v>
      </c>
      <c r="H166" s="76">
        <v>5286.1063121010111</v>
      </c>
      <c r="I166" s="76">
        <v>31822.224749511715</v>
      </c>
      <c r="J166" s="76">
        <v>132.88787841796881</v>
      </c>
      <c r="K166" s="76">
        <v>22211.498205718759</v>
      </c>
      <c r="L166" s="76">
        <v>10423.419691406247</v>
      </c>
      <c r="M166" s="76">
        <v>27211.762895687491</v>
      </c>
      <c r="N166" s="76">
        <v>15373.968070312501</v>
      </c>
      <c r="O166" s="76">
        <v>49466.555673359369</v>
      </c>
      <c r="P166" s="76">
        <v>2295.3411608688207</v>
      </c>
      <c r="Q166" s="76">
        <v>29.414925098419189</v>
      </c>
      <c r="R166" s="76">
        <v>8273.1607177734277</v>
      </c>
      <c r="S166" s="76">
        <v>58064.874390695622</v>
      </c>
      <c r="T166" s="76">
        <v>21088.676037109388</v>
      </c>
      <c r="U166" s="76">
        <v>10329.25208398438</v>
      </c>
      <c r="V166" s="76">
        <v>79980.384212218734</v>
      </c>
      <c r="W166" s="76">
        <v>4213.3295410156197</v>
      </c>
      <c r="X166" s="76">
        <v>17977.642077161574</v>
      </c>
      <c r="Y166" s="76">
        <v>9562.0352421875014</v>
      </c>
      <c r="Z166" s="76">
        <v>396.10005492553699</v>
      </c>
      <c r="AA166" s="76">
        <v>32525.830882812526</v>
      </c>
      <c r="AB166" s="76">
        <v>20301.9918984375</v>
      </c>
      <c r="AC166" s="76">
        <v>33415.956309943082</v>
      </c>
      <c r="AD166" s="76">
        <v>53344.092035156253</v>
      </c>
      <c r="AE166" s="76">
        <v>9219.799972656243</v>
      </c>
      <c r="AF166" s="76">
        <v>15.543342100139082</v>
      </c>
      <c r="AG166" s="76">
        <v>27199.00828125</v>
      </c>
      <c r="AH166" s="76">
        <v>59407.606492187493</v>
      </c>
      <c r="AI166" s="76">
        <v>13344.25117187499</v>
      </c>
      <c r="AJ166" s="76">
        <v>72.391813232422123</v>
      </c>
      <c r="AK166" s="76">
        <v>3396.9472142334148</v>
      </c>
      <c r="AL166" s="76">
        <v>27253.634914062481</v>
      </c>
      <c r="AM166" s="76">
        <v>23015.117236328126</v>
      </c>
      <c r="AN166" s="76">
        <v>6101.8024414062502</v>
      </c>
      <c r="AO166" s="76">
        <v>51362.673312988285</v>
      </c>
      <c r="AP166" s="76">
        <v>691.67762223105888</v>
      </c>
      <c r="AQ166" s="76">
        <v>52232.348392398431</v>
      </c>
      <c r="AR166" s="76">
        <v>52571.550786132793</v>
      </c>
      <c r="AS166" s="76">
        <v>61594.925773437499</v>
      </c>
      <c r="AT166" s="76">
        <v>14697.741197265643</v>
      </c>
      <c r="AU166" s="76">
        <v>63138.89280889256</v>
      </c>
      <c r="AV166" s="76">
        <v>33646.020937499998</v>
      </c>
      <c r="AW166" s="76">
        <v>4631.2928357983401</v>
      </c>
      <c r="AX166" s="76">
        <v>48493.201237792986</v>
      </c>
      <c r="AY166" s="76">
        <v>47374.374210062502</v>
      </c>
    </row>
    <row r="167" spans="1:51" x14ac:dyDescent="0.25">
      <c r="A167" s="80">
        <v>43715</v>
      </c>
      <c r="B167" s="81">
        <v>22</v>
      </c>
      <c r="C167" s="76">
        <v>38595.695855468752</v>
      </c>
      <c r="D167" s="76">
        <v>41646.400972656251</v>
      </c>
      <c r="E167" s="76">
        <v>23581.152743217041</v>
      </c>
      <c r="F167" s="76">
        <v>69387.479281250009</v>
      </c>
      <c r="G167" s="76">
        <v>36671.16721762497</v>
      </c>
      <c r="H167" s="76">
        <v>4566.891652351007</v>
      </c>
      <c r="I167" s="76">
        <v>30020.268099121087</v>
      </c>
      <c r="J167" s="76">
        <v>132.86108016967771</v>
      </c>
      <c r="K167" s="76">
        <v>21822.346588796892</v>
      </c>
      <c r="L167" s="76">
        <v>10402.654264648434</v>
      </c>
      <c r="M167" s="76">
        <v>26219.580109343766</v>
      </c>
      <c r="N167" s="76">
        <v>14962.67892773438</v>
      </c>
      <c r="O167" s="76">
        <v>48082.391834328118</v>
      </c>
      <c r="P167" s="76">
        <v>2321.4191615775499</v>
      </c>
      <c r="Q167" s="76">
        <v>29.703394412994378</v>
      </c>
      <c r="R167" s="76">
        <v>8313.9693725586003</v>
      </c>
      <c r="S167" s="76">
        <v>55790.493601633134</v>
      </c>
      <c r="T167" s="76">
        <v>19996.131570312507</v>
      </c>
      <c r="U167" s="76">
        <v>10149.16695312499</v>
      </c>
      <c r="V167" s="76">
        <v>79589.310355593741</v>
      </c>
      <c r="W167" s="76">
        <v>4036.4577392577999</v>
      </c>
      <c r="X167" s="76">
        <v>17783.736518922673</v>
      </c>
      <c r="Y167" s="76">
        <v>8893.0297890625006</v>
      </c>
      <c r="Z167" s="76">
        <v>398.96641962280273</v>
      </c>
      <c r="AA167" s="76">
        <v>32253.753367187514</v>
      </c>
      <c r="AB167" s="76">
        <v>19646.237675781249</v>
      </c>
      <c r="AC167" s="76">
        <v>32238.307482207369</v>
      </c>
      <c r="AD167" s="76">
        <v>49829.63090625</v>
      </c>
      <c r="AE167" s="76">
        <v>8529.160722656241</v>
      </c>
      <c r="AF167" s="76">
        <v>15.543342100139082</v>
      </c>
      <c r="AG167" s="76">
        <v>27725.833460937502</v>
      </c>
      <c r="AH167" s="76">
        <v>58994.7721953125</v>
      </c>
      <c r="AI167" s="76">
        <v>12712.016894531249</v>
      </c>
      <c r="AJ167" s="76">
        <v>74.617259521484016</v>
      </c>
      <c r="AK167" s="76">
        <v>3235.0719510716094</v>
      </c>
      <c r="AL167" s="76">
        <v>26876.21802148439</v>
      </c>
      <c r="AM167" s="76">
        <v>22008.415396484357</v>
      </c>
      <c r="AN167" s="76">
        <v>5976.5611328124996</v>
      </c>
      <c r="AO167" s="76">
        <v>50184.929592773435</v>
      </c>
      <c r="AP167" s="76">
        <v>656.11785858391579</v>
      </c>
      <c r="AQ167" s="76">
        <v>50835.478379804699</v>
      </c>
      <c r="AR167" s="76">
        <v>51755.539937499998</v>
      </c>
      <c r="AS167" s="76">
        <v>60607.19330664062</v>
      </c>
      <c r="AT167" s="76">
        <v>14112.123935546884</v>
      </c>
      <c r="AU167" s="76">
        <v>62189.88521514256</v>
      </c>
      <c r="AV167" s="76">
        <v>33469.095550781254</v>
      </c>
      <c r="AW167" s="76">
        <v>4596.2680153442379</v>
      </c>
      <c r="AX167" s="76">
        <v>53511.984904785138</v>
      </c>
      <c r="AY167" s="76">
        <v>46281.199170562511</v>
      </c>
    </row>
    <row r="168" spans="1:51" x14ac:dyDescent="0.25">
      <c r="A168" s="80">
        <v>43715</v>
      </c>
      <c r="B168" s="81">
        <v>23</v>
      </c>
      <c r="C168" s="76">
        <v>35836.698931640633</v>
      </c>
      <c r="D168" s="76">
        <v>39406.226847656246</v>
      </c>
      <c r="E168" s="76">
        <v>22102.717518607667</v>
      </c>
      <c r="F168" s="76">
        <v>64415.798589843747</v>
      </c>
      <c r="G168" s="76">
        <v>34005.704114544656</v>
      </c>
      <c r="H168" s="76">
        <v>3601.8846135228787</v>
      </c>
      <c r="I168" s="76">
        <v>28258.671223144534</v>
      </c>
      <c r="J168" s="76">
        <v>127.83410453796388</v>
      </c>
      <c r="K168" s="76">
        <v>20836.414755359379</v>
      </c>
      <c r="L168" s="76">
        <v>9968.8934160156168</v>
      </c>
      <c r="M168" s="76">
        <v>25535.423722640611</v>
      </c>
      <c r="N168" s="76">
        <v>13740.288816406241</v>
      </c>
      <c r="O168" s="76">
        <v>45330.088920601556</v>
      </c>
      <c r="P168" s="76">
        <v>2195.8779105929275</v>
      </c>
      <c r="Q168" s="76">
        <v>30.20909929275512</v>
      </c>
      <c r="R168" s="76">
        <v>7905.9178344726542</v>
      </c>
      <c r="S168" s="76">
        <v>52187.39575202376</v>
      </c>
      <c r="T168" s="76">
        <v>18264.768124999988</v>
      </c>
      <c r="U168" s="76">
        <v>9542.1492265625002</v>
      </c>
      <c r="V168" s="76">
        <v>75359.904314749991</v>
      </c>
      <c r="W168" s="76">
        <v>3781.9992919921797</v>
      </c>
      <c r="X168" s="76">
        <v>16413.514123665289</v>
      </c>
      <c r="Y168" s="76">
        <v>8522.885015625001</v>
      </c>
      <c r="Z168" s="76">
        <v>372.41951234741202</v>
      </c>
      <c r="AA168" s="76">
        <v>30649.272535156244</v>
      </c>
      <c r="AB168" s="76">
        <v>18762.266617187499</v>
      </c>
      <c r="AC168" s="76">
        <v>30156.845565848784</v>
      </c>
      <c r="AD168" s="76">
        <v>46233.901453125</v>
      </c>
      <c r="AE168" s="76">
        <v>8842.3106933593754</v>
      </c>
      <c r="AF168" s="76">
        <v>15.543342100139082</v>
      </c>
      <c r="AG168" s="76">
        <v>26871.175171875002</v>
      </c>
      <c r="AH168" s="76">
        <v>56286.295472656246</v>
      </c>
      <c r="AI168" s="76">
        <v>11254.80488281249</v>
      </c>
      <c r="AJ168" s="76">
        <v>68.907347656249783</v>
      </c>
      <c r="AK168" s="76">
        <v>2973.7883934666402</v>
      </c>
      <c r="AL168" s="76">
        <v>25509.164203125012</v>
      </c>
      <c r="AM168" s="76">
        <v>20880.784117187512</v>
      </c>
      <c r="AN168" s="76">
        <v>5603.50537109373</v>
      </c>
      <c r="AO168" s="76">
        <v>47905.967601562501</v>
      </c>
      <c r="AP168" s="76">
        <v>619.33857692044558</v>
      </c>
      <c r="AQ168" s="76">
        <v>48313.577534273427</v>
      </c>
      <c r="AR168" s="76">
        <v>49357.783310546874</v>
      </c>
      <c r="AS168" s="76">
        <v>57976.241933593759</v>
      </c>
      <c r="AT168" s="76">
        <v>13379.480406250004</v>
      </c>
      <c r="AU168" s="76">
        <v>59348.810859673809</v>
      </c>
      <c r="AV168" s="76">
        <v>31884.039589843753</v>
      </c>
      <c r="AW168" s="76">
        <v>4492.9170284790043</v>
      </c>
      <c r="AX168" s="76">
        <v>53607.844821777348</v>
      </c>
      <c r="AY168" s="76">
        <v>44063.929403187503</v>
      </c>
    </row>
    <row r="169" spans="1:51" x14ac:dyDescent="0.25">
      <c r="A169" s="80">
        <v>43715</v>
      </c>
      <c r="B169" s="81">
        <v>24</v>
      </c>
      <c r="C169" s="76">
        <v>32768.1811953125</v>
      </c>
      <c r="D169" s="76">
        <v>36173.973222656256</v>
      </c>
      <c r="E169" s="76">
        <v>19810.309354545145</v>
      </c>
      <c r="F169" s="76">
        <v>58520.950164062502</v>
      </c>
      <c r="G169" s="76">
        <v>30325.092124715804</v>
      </c>
      <c r="H169" s="76">
        <v>2932.1852227572581</v>
      </c>
      <c r="I169" s="76">
        <v>26345.713029296865</v>
      </c>
      <c r="J169" s="76">
        <v>118.4925804138183</v>
      </c>
      <c r="K169" s="76">
        <v>19405.783736890618</v>
      </c>
      <c r="L169" s="76">
        <v>9391.9196679687539</v>
      </c>
      <c r="M169" s="76">
        <v>24724.827158000004</v>
      </c>
      <c r="N169" s="76">
        <v>12717.469343749999</v>
      </c>
      <c r="O169" s="76">
        <v>41525.562841968749</v>
      </c>
      <c r="P169" s="76">
        <v>2089.8473725049512</v>
      </c>
      <c r="Q169" s="76">
        <v>29.967869281768799</v>
      </c>
      <c r="R169" s="76">
        <v>7234.2320922851595</v>
      </c>
      <c r="S169" s="76">
        <v>48248.81960163312</v>
      </c>
      <c r="T169" s="76">
        <v>16692.520371093749</v>
      </c>
      <c r="U169" s="76">
        <v>8628.7635625000003</v>
      </c>
      <c r="V169" s="76">
        <v>68762.921722781233</v>
      </c>
      <c r="W169" s="76">
        <v>3630.4198608398415</v>
      </c>
      <c r="X169" s="76">
        <v>14775.817314125796</v>
      </c>
      <c r="Y169" s="76">
        <v>8482.1563222656187</v>
      </c>
      <c r="Z169" s="76">
        <v>346.40526415405265</v>
      </c>
      <c r="AA169" s="76">
        <v>28162.147616210957</v>
      </c>
      <c r="AB169" s="76">
        <v>17743.11732617188</v>
      </c>
      <c r="AC169" s="76">
        <v>27716.891231826852</v>
      </c>
      <c r="AD169" s="76">
        <v>42387.744968749997</v>
      </c>
      <c r="AE169" s="76">
        <v>7945.6516826171983</v>
      </c>
      <c r="AF169" s="76">
        <v>15.543342100139082</v>
      </c>
      <c r="AG169" s="76">
        <v>24678.48293359375</v>
      </c>
      <c r="AH169" s="76">
        <v>50421.300746093752</v>
      </c>
      <c r="AI169" s="76">
        <v>10648.64506835937</v>
      </c>
      <c r="AJ169" s="76">
        <v>64.715788330078965</v>
      </c>
      <c r="AK169" s="76">
        <v>2893.5987814192476</v>
      </c>
      <c r="AL169" s="76">
        <v>23253.440130859377</v>
      </c>
      <c r="AM169" s="76">
        <v>18966.405861328123</v>
      </c>
      <c r="AN169" s="76">
        <v>4961.0113281249996</v>
      </c>
      <c r="AO169" s="76">
        <v>44536.59416503906</v>
      </c>
      <c r="AP169" s="76">
        <v>570.19709598420434</v>
      </c>
      <c r="AQ169" s="76">
        <v>45550.151146718752</v>
      </c>
      <c r="AR169" s="76">
        <v>45669.741787109386</v>
      </c>
      <c r="AS169" s="76">
        <v>52977.064849609393</v>
      </c>
      <c r="AT169" s="76">
        <v>12521.164652343748</v>
      </c>
      <c r="AU169" s="76">
        <v>54897.290283501949</v>
      </c>
      <c r="AV169" s="76">
        <v>29045.819105468749</v>
      </c>
      <c r="AW169" s="76">
        <v>5202.2508063696278</v>
      </c>
      <c r="AX169" s="76">
        <v>49007.359443359397</v>
      </c>
      <c r="AY169" s="76">
        <v>41334.885596265645</v>
      </c>
    </row>
    <row r="170" spans="1:51" x14ac:dyDescent="0.25">
      <c r="A170" s="80">
        <v>43716</v>
      </c>
      <c r="B170" s="81">
        <v>1</v>
      </c>
      <c r="C170" s="76">
        <v>0</v>
      </c>
      <c r="D170" s="76">
        <v>0</v>
      </c>
      <c r="E170" s="76">
        <v>0</v>
      </c>
      <c r="F170" s="76">
        <v>0</v>
      </c>
      <c r="G170" s="76">
        <v>-168.60000000000002</v>
      </c>
      <c r="H170" s="76">
        <v>0</v>
      </c>
      <c r="I170" s="76">
        <v>0</v>
      </c>
      <c r="J170" s="76">
        <v>0</v>
      </c>
      <c r="K170" s="76">
        <v>0</v>
      </c>
      <c r="L170" s="76">
        <v>0</v>
      </c>
      <c r="M170" s="76">
        <v>-58.919999999999995</v>
      </c>
      <c r="N170" s="76">
        <v>0</v>
      </c>
      <c r="O170" s="76">
        <v>0</v>
      </c>
      <c r="P170" s="76">
        <v>0</v>
      </c>
      <c r="Q170" s="76">
        <v>0</v>
      </c>
      <c r="R170" s="76">
        <v>0</v>
      </c>
      <c r="S170" s="76">
        <v>0</v>
      </c>
      <c r="T170" s="76">
        <v>0</v>
      </c>
      <c r="U170" s="76">
        <v>0</v>
      </c>
      <c r="V170" s="76">
        <v>0</v>
      </c>
      <c r="W170" s="76">
        <v>0</v>
      </c>
      <c r="X170" s="76">
        <v>0</v>
      </c>
      <c r="Y170" s="76">
        <v>0</v>
      </c>
      <c r="Z170" s="76">
        <v>0</v>
      </c>
      <c r="AA170" s="76">
        <v>0</v>
      </c>
      <c r="AB170" s="76">
        <v>0</v>
      </c>
      <c r="AC170" s="76">
        <v>0</v>
      </c>
      <c r="AD170" s="76">
        <v>0</v>
      </c>
      <c r="AE170" s="76">
        <v>0</v>
      </c>
      <c r="AF170" s="76">
        <v>0</v>
      </c>
      <c r="AG170" s="76">
        <v>0</v>
      </c>
      <c r="AH170" s="76">
        <v>0</v>
      </c>
      <c r="AI170" s="76">
        <v>0</v>
      </c>
      <c r="AJ170" s="76">
        <v>0</v>
      </c>
      <c r="AK170" s="76">
        <v>0</v>
      </c>
      <c r="AL170" s="76">
        <v>0</v>
      </c>
      <c r="AM170" s="76">
        <v>0</v>
      </c>
      <c r="AN170" s="76">
        <v>0</v>
      </c>
      <c r="AO170" s="76">
        <v>0</v>
      </c>
      <c r="AP170" s="76">
        <v>0</v>
      </c>
      <c r="AQ170" s="76">
        <v>0</v>
      </c>
      <c r="AR170" s="76">
        <v>0</v>
      </c>
      <c r="AS170" s="76">
        <v>0</v>
      </c>
      <c r="AT170" s="76">
        <v>0</v>
      </c>
      <c r="AU170" s="76">
        <v>0</v>
      </c>
      <c r="AV170" s="76">
        <v>0</v>
      </c>
      <c r="AW170" s="76">
        <v>0</v>
      </c>
      <c r="AX170" s="76">
        <v>0</v>
      </c>
      <c r="AY170" s="76">
        <v>0</v>
      </c>
    </row>
    <row r="171" spans="1:51" x14ac:dyDescent="0.25">
      <c r="A171" s="80">
        <v>43716</v>
      </c>
      <c r="B171" s="81">
        <v>2</v>
      </c>
      <c r="C171" s="76">
        <v>29827.992439453123</v>
      </c>
      <c r="D171" s="76">
        <v>32119.675078125001</v>
      </c>
      <c r="E171" s="76">
        <v>17670.907547904528</v>
      </c>
      <c r="F171" s="76">
        <v>52413.265644531246</v>
      </c>
      <c r="G171" s="76">
        <v>26216.383215073161</v>
      </c>
      <c r="H171" s="76">
        <v>3277.4475450150685</v>
      </c>
      <c r="I171" s="76">
        <v>24119.051217773434</v>
      </c>
      <c r="J171" s="76">
        <v>96.010463714599581</v>
      </c>
      <c r="K171" s="76">
        <v>17262.313898906261</v>
      </c>
      <c r="L171" s="76">
        <v>9034.2872792968828</v>
      </c>
      <c r="M171" s="76">
        <v>23466.389311218762</v>
      </c>
      <c r="N171" s="76">
        <v>11595.37412695312</v>
      </c>
      <c r="O171" s="76">
        <v>37470.478407296876</v>
      </c>
      <c r="P171" s="76">
        <v>1999.3396308202809</v>
      </c>
      <c r="Q171" s="76">
        <v>29.713363647460948</v>
      </c>
      <c r="R171" s="76">
        <v>6425.9871582031274</v>
      </c>
      <c r="S171" s="76">
        <v>42932.118388742514</v>
      </c>
      <c r="T171" s="76">
        <v>15024.949255859388</v>
      </c>
      <c r="U171" s="76">
        <v>7777.818265625001</v>
      </c>
      <c r="V171" s="76">
        <v>60715.073323718745</v>
      </c>
      <c r="W171" s="76">
        <v>3399.1523925781248</v>
      </c>
      <c r="X171" s="76">
        <v>13490.332254173149</v>
      </c>
      <c r="Y171" s="76">
        <v>8651.7708203125003</v>
      </c>
      <c r="Z171" s="76">
        <v>340.61951281127926</v>
      </c>
      <c r="AA171" s="76">
        <v>24882.439706054683</v>
      </c>
      <c r="AB171" s="76">
        <v>16589.002380859383</v>
      </c>
      <c r="AC171" s="76">
        <v>25080.520275898449</v>
      </c>
      <c r="AD171" s="76">
        <v>36967.153929687498</v>
      </c>
      <c r="AE171" s="76">
        <v>7173.9146210937533</v>
      </c>
      <c r="AF171" s="76">
        <v>15.543342100139082</v>
      </c>
      <c r="AG171" s="76">
        <v>21847.832335937499</v>
      </c>
      <c r="AH171" s="76">
        <v>42711.436980468745</v>
      </c>
      <c r="AI171" s="76">
        <v>9705.4867187500095</v>
      </c>
      <c r="AJ171" s="76">
        <v>71.563490234374342</v>
      </c>
      <c r="AK171" s="76">
        <v>2995.7768694208089</v>
      </c>
      <c r="AL171" s="76">
        <v>20291.697886718761</v>
      </c>
      <c r="AM171" s="76">
        <v>17574.278533203131</v>
      </c>
      <c r="AN171" s="76">
        <v>4272.4737304687496</v>
      </c>
      <c r="AO171" s="76">
        <v>40260.084168945315</v>
      </c>
      <c r="AP171" s="76">
        <v>508.25031833205497</v>
      </c>
      <c r="AQ171" s="76">
        <v>42448.852457000015</v>
      </c>
      <c r="AR171" s="76">
        <v>41035.003206054695</v>
      </c>
      <c r="AS171" s="76">
        <v>46485.123349609392</v>
      </c>
      <c r="AT171" s="76">
        <v>11817.501931640631</v>
      </c>
      <c r="AU171" s="76">
        <v>49292.081767876938</v>
      </c>
      <c r="AV171" s="76">
        <v>25399.781101562501</v>
      </c>
      <c r="AW171" s="76">
        <v>6098.8670052587986</v>
      </c>
      <c r="AX171" s="76">
        <v>42737.078823242184</v>
      </c>
      <c r="AY171" s="76">
        <v>38212.055613781267</v>
      </c>
    </row>
    <row r="172" spans="1:51" x14ac:dyDescent="0.25">
      <c r="A172" s="80">
        <v>43716</v>
      </c>
      <c r="B172" s="81">
        <v>3</v>
      </c>
      <c r="C172" s="76">
        <v>27317.275248046884</v>
      </c>
      <c r="D172" s="76">
        <v>28077.68194921875</v>
      </c>
      <c r="E172" s="76">
        <v>15599.052088920171</v>
      </c>
      <c r="F172" s="76">
        <v>47168.262019531248</v>
      </c>
      <c r="G172" s="76">
        <v>22743.940366769184</v>
      </c>
      <c r="H172" s="76">
        <v>3221.987480827569</v>
      </c>
      <c r="I172" s="76">
        <v>21638.358857421881</v>
      </c>
      <c r="J172" s="76">
        <v>84.291803359985408</v>
      </c>
      <c r="K172" s="76">
        <v>14853.2315158047</v>
      </c>
      <c r="L172" s="76">
        <v>8631.7734335937494</v>
      </c>
      <c r="M172" s="76">
        <v>21891.44943901564</v>
      </c>
      <c r="N172" s="76">
        <v>10479.10970507813</v>
      </c>
      <c r="O172" s="76">
        <v>33190.276503539077</v>
      </c>
      <c r="P172" s="76">
        <v>1885.3082024216055</v>
      </c>
      <c r="Q172" s="76">
        <v>29.05886602401732</v>
      </c>
      <c r="R172" s="76">
        <v>5477.7156860351561</v>
      </c>
      <c r="S172" s="76">
        <v>36164.503070383129</v>
      </c>
      <c r="T172" s="76">
        <v>13681.52683691407</v>
      </c>
      <c r="U172" s="76">
        <v>6958.6707451171796</v>
      </c>
      <c r="V172" s="76">
        <v>51115.635187218752</v>
      </c>
      <c r="W172" s="76">
        <v>3225.4969848632813</v>
      </c>
      <c r="X172" s="76">
        <v>12511.968429169088</v>
      </c>
      <c r="Y172" s="76">
        <v>7154.5100742187587</v>
      </c>
      <c r="Z172" s="76">
        <v>335.19103604125979</v>
      </c>
      <c r="AA172" s="76">
        <v>21268.636103515626</v>
      </c>
      <c r="AB172" s="76">
        <v>15477.256927734379</v>
      </c>
      <c r="AC172" s="76">
        <v>22668.617163293718</v>
      </c>
      <c r="AD172" s="76">
        <v>31933.918230468753</v>
      </c>
      <c r="AE172" s="76">
        <v>6267.8060898437707</v>
      </c>
      <c r="AF172" s="76">
        <v>15.543342100139082</v>
      </c>
      <c r="AG172" s="76">
        <v>18868.792535156252</v>
      </c>
      <c r="AH172" s="76">
        <v>35960.291675781249</v>
      </c>
      <c r="AI172" s="76">
        <v>8614.4334960937504</v>
      </c>
      <c r="AJ172" s="76">
        <v>63.719740234375934</v>
      </c>
      <c r="AK172" s="76">
        <v>2792.9638473716927</v>
      </c>
      <c r="AL172" s="76">
        <v>16923.65771777344</v>
      </c>
      <c r="AM172" s="76">
        <v>15087.775062499986</v>
      </c>
      <c r="AN172" s="76">
        <v>3432.4053710937496</v>
      </c>
      <c r="AO172" s="76">
        <v>35305.592617187503</v>
      </c>
      <c r="AP172" s="76">
        <v>509.58285419036361</v>
      </c>
      <c r="AQ172" s="76">
        <v>39087.010268500017</v>
      </c>
      <c r="AR172" s="76">
        <v>35687.885428710935</v>
      </c>
      <c r="AS172" s="76">
        <v>39026.157886718778</v>
      </c>
      <c r="AT172" s="76">
        <v>10952.242746093743</v>
      </c>
      <c r="AU172" s="76">
        <v>43181.083543267538</v>
      </c>
      <c r="AV172" s="76">
        <v>21010.429998046886</v>
      </c>
      <c r="AW172" s="76">
        <v>5544.204466899414</v>
      </c>
      <c r="AX172" s="76">
        <v>35643.347988281253</v>
      </c>
      <c r="AY172" s="76">
        <v>35689.20107315627</v>
      </c>
    </row>
    <row r="173" spans="1:51" x14ac:dyDescent="0.25">
      <c r="A173" s="80">
        <v>43716</v>
      </c>
      <c r="B173" s="81">
        <v>4</v>
      </c>
      <c r="C173" s="76">
        <v>25611.384230468753</v>
      </c>
      <c r="D173" s="76">
        <v>24953.506787109371</v>
      </c>
      <c r="E173" s="76">
        <v>14116.092108451407</v>
      </c>
      <c r="F173" s="76">
        <v>43672.557621093765</v>
      </c>
      <c r="G173" s="76">
        <v>20507.448545368668</v>
      </c>
      <c r="H173" s="76">
        <v>3136.5567114603891</v>
      </c>
      <c r="I173" s="76">
        <v>20024.641615722667</v>
      </c>
      <c r="J173" s="76">
        <v>83.101875305175696</v>
      </c>
      <c r="K173" s="76">
        <v>13307.20929571094</v>
      </c>
      <c r="L173" s="76">
        <v>8254.7690498046959</v>
      </c>
      <c r="M173" s="76">
        <v>20727.591953171883</v>
      </c>
      <c r="N173" s="76">
        <v>9890.7283164062501</v>
      </c>
      <c r="O173" s="76">
        <v>30185.788445851576</v>
      </c>
      <c r="P173" s="76">
        <v>1776.8999821570303</v>
      </c>
      <c r="Q173" s="76">
        <v>29.050966739654537</v>
      </c>
      <c r="R173" s="76">
        <v>4765.0768066406254</v>
      </c>
      <c r="S173" s="76">
        <v>31026.792302805021</v>
      </c>
      <c r="T173" s="76">
        <v>12839.12760351563</v>
      </c>
      <c r="U173" s="76">
        <v>6510.8939472656202</v>
      </c>
      <c r="V173" s="76">
        <v>44531.436867046868</v>
      </c>
      <c r="W173" s="76">
        <v>3101.356201171875</v>
      </c>
      <c r="X173" s="76">
        <v>11450.928826332209</v>
      </c>
      <c r="Y173" s="76">
        <v>6602.0200019531312</v>
      </c>
      <c r="Z173" s="76">
        <v>339.46643575439441</v>
      </c>
      <c r="AA173" s="76">
        <v>18723.157286132842</v>
      </c>
      <c r="AB173" s="76">
        <v>14887.755079101549</v>
      </c>
      <c r="AC173" s="76">
        <v>21155.804788539994</v>
      </c>
      <c r="AD173" s="76">
        <v>28017.287648437497</v>
      </c>
      <c r="AE173" s="76">
        <v>5659.4342851562524</v>
      </c>
      <c r="AF173" s="76">
        <v>15.543342100139082</v>
      </c>
      <c r="AG173" s="76">
        <v>16608.019539062501</v>
      </c>
      <c r="AH173" s="76">
        <v>31380.403488281256</v>
      </c>
      <c r="AI173" s="76">
        <v>7859.5672363281301</v>
      </c>
      <c r="AJ173" s="76">
        <v>59.896390136719106</v>
      </c>
      <c r="AK173" s="76">
        <v>2585.3436257038961</v>
      </c>
      <c r="AL173" s="76">
        <v>14526.55174609375</v>
      </c>
      <c r="AM173" s="76">
        <v>13304.863346679689</v>
      </c>
      <c r="AN173" s="76">
        <v>2790.8560058593794</v>
      </c>
      <c r="AO173" s="76">
        <v>31193.101371093755</v>
      </c>
      <c r="AP173" s="76">
        <v>436.28029824666237</v>
      </c>
      <c r="AQ173" s="76">
        <v>36635.901206304698</v>
      </c>
      <c r="AR173" s="76">
        <v>31547.78084326168</v>
      </c>
      <c r="AS173" s="76">
        <v>33717.51061914063</v>
      </c>
      <c r="AT173" s="76">
        <v>10182.196437499992</v>
      </c>
      <c r="AU173" s="76">
        <v>39105.111482720691</v>
      </c>
      <c r="AV173" s="76">
        <v>17980.386554687502</v>
      </c>
      <c r="AW173" s="76">
        <v>4426.7167395410152</v>
      </c>
      <c r="AX173" s="76">
        <v>30610.440466308592</v>
      </c>
      <c r="AY173" s="76">
        <v>33778.002016781276</v>
      </c>
    </row>
    <row r="174" spans="1:51" x14ac:dyDescent="0.25">
      <c r="A174" s="80">
        <v>43716</v>
      </c>
      <c r="B174" s="81">
        <v>5</v>
      </c>
      <c r="C174" s="76">
        <v>24587.859699218745</v>
      </c>
      <c r="D174" s="76">
        <v>23077.326179687509</v>
      </c>
      <c r="E174" s="76">
        <v>13424.056835013918</v>
      </c>
      <c r="F174" s="76">
        <v>41450.175074218751</v>
      </c>
      <c r="G174" s="76">
        <v>18858.739612743237</v>
      </c>
      <c r="H174" s="76">
        <v>2865.6673130619592</v>
      </c>
      <c r="I174" s="76">
        <v>19092.636989746094</v>
      </c>
      <c r="J174" s="76">
        <v>77.473272323608398</v>
      </c>
      <c r="K174" s="76">
        <v>12361.676208046871</v>
      </c>
      <c r="L174" s="76">
        <v>8093.9244677734459</v>
      </c>
      <c r="M174" s="76">
        <v>19824.271177078128</v>
      </c>
      <c r="N174" s="76">
        <v>9381.7437460937508</v>
      </c>
      <c r="O174" s="76">
        <v>30434.164798843751</v>
      </c>
      <c r="P174" s="76">
        <v>1767.2792897923091</v>
      </c>
      <c r="Q174" s="76">
        <v>29.562386035919189</v>
      </c>
      <c r="R174" s="76">
        <v>4349.7737243652364</v>
      </c>
      <c r="S174" s="76">
        <v>27868.815336984699</v>
      </c>
      <c r="T174" s="76">
        <v>12314.651139648431</v>
      </c>
      <c r="U174" s="76">
        <v>6307.7484833984299</v>
      </c>
      <c r="V174" s="76">
        <v>41331.650986718771</v>
      </c>
      <c r="W174" s="76">
        <v>2935.4724365234383</v>
      </c>
      <c r="X174" s="76">
        <v>11426.540640315645</v>
      </c>
      <c r="Y174" s="76">
        <v>6145.479767578121</v>
      </c>
      <c r="Z174" s="76">
        <v>357.66710438842773</v>
      </c>
      <c r="AA174" s="76">
        <v>17213.511277343765</v>
      </c>
      <c r="AB174" s="76">
        <v>14434.793036132811</v>
      </c>
      <c r="AC174" s="76">
        <v>20091.692536352697</v>
      </c>
      <c r="AD174" s="76">
        <v>25724.566431640622</v>
      </c>
      <c r="AE174" s="76">
        <v>5566.6897646484385</v>
      </c>
      <c r="AF174" s="76">
        <v>15.543342100139082</v>
      </c>
      <c r="AG174" s="76">
        <v>13337.525681640631</v>
      </c>
      <c r="AH174" s="76">
        <v>28517.685929687501</v>
      </c>
      <c r="AI174" s="76">
        <v>7431.2281005859404</v>
      </c>
      <c r="AJ174" s="76">
        <v>61.438019042968961</v>
      </c>
      <c r="AK174" s="76">
        <v>2533.3791508453473</v>
      </c>
      <c r="AL174" s="76">
        <v>12933.900456054698</v>
      </c>
      <c r="AM174" s="76">
        <v>12232.468877929692</v>
      </c>
      <c r="AN174" s="76">
        <v>2407.4481445312504</v>
      </c>
      <c r="AO174" s="76">
        <v>28670.530008789079</v>
      </c>
      <c r="AP174" s="76">
        <v>416.27253596601804</v>
      </c>
      <c r="AQ174" s="76">
        <v>35018.186858617199</v>
      </c>
      <c r="AR174" s="76">
        <v>29216.310812500011</v>
      </c>
      <c r="AS174" s="76">
        <v>30632.607575195318</v>
      </c>
      <c r="AT174" s="76">
        <v>9796.864352539058</v>
      </c>
      <c r="AU174" s="76">
        <v>36737.019818658184</v>
      </c>
      <c r="AV174" s="76">
        <v>16469.303712890629</v>
      </c>
      <c r="AW174" s="76">
        <v>3703.4730248730466</v>
      </c>
      <c r="AX174" s="76">
        <v>27635.046750488276</v>
      </c>
      <c r="AY174" s="76">
        <v>32618.64519046876</v>
      </c>
    </row>
    <row r="175" spans="1:51" x14ac:dyDescent="0.25">
      <c r="A175" s="80">
        <v>43716</v>
      </c>
      <c r="B175" s="81">
        <v>6</v>
      </c>
      <c r="C175" s="76">
        <v>24361.945740234387</v>
      </c>
      <c r="D175" s="76">
        <v>22308.758685546898</v>
      </c>
      <c r="E175" s="76">
        <v>13016.252958060797</v>
      </c>
      <c r="F175" s="76">
        <v>40390.18977148438</v>
      </c>
      <c r="G175" s="76">
        <v>17796.243021939881</v>
      </c>
      <c r="H175" s="76">
        <v>2850.2913432181986</v>
      </c>
      <c r="I175" s="76">
        <v>18667.982110839843</v>
      </c>
      <c r="J175" s="76">
        <v>76.84343719482429</v>
      </c>
      <c r="K175" s="76">
        <v>11984.629593070311</v>
      </c>
      <c r="L175" s="76">
        <v>8057.1459228515605</v>
      </c>
      <c r="M175" s="76">
        <v>19956.249832109392</v>
      </c>
      <c r="N175" s="76">
        <v>9206.7754355468805</v>
      </c>
      <c r="O175" s="76">
        <v>30278.185905476581</v>
      </c>
      <c r="P175" s="76">
        <v>1721.7689999723202</v>
      </c>
      <c r="Q175" s="76">
        <v>29.613107681274421</v>
      </c>
      <c r="R175" s="76">
        <v>4075.2369689941406</v>
      </c>
      <c r="S175" s="76">
        <v>26374.257575265936</v>
      </c>
      <c r="T175" s="76">
        <v>12153.401700195298</v>
      </c>
      <c r="U175" s="76">
        <v>6216.3187890624995</v>
      </c>
      <c r="V175" s="76">
        <v>40373.09044203128</v>
      </c>
      <c r="W175" s="76">
        <v>2797.8989501953124</v>
      </c>
      <c r="X175" s="76">
        <v>11372.732917611258</v>
      </c>
      <c r="Y175" s="76">
        <v>5729.2321855468617</v>
      </c>
      <c r="Z175" s="76">
        <v>346.74932461547849</v>
      </c>
      <c r="AA175" s="76">
        <v>16439.462328124991</v>
      </c>
      <c r="AB175" s="76">
        <v>14267.24793066406</v>
      </c>
      <c r="AC175" s="76">
        <v>19563.399333304296</v>
      </c>
      <c r="AD175" s="76">
        <v>24750.574656249999</v>
      </c>
      <c r="AE175" s="76">
        <v>5482.6367080077962</v>
      </c>
      <c r="AF175" s="76">
        <v>15.543342100139082</v>
      </c>
      <c r="AG175" s="76">
        <v>12263.84806054687</v>
      </c>
      <c r="AH175" s="76">
        <v>26930.453378906252</v>
      </c>
      <c r="AI175" s="76">
        <v>7201.497705078119</v>
      </c>
      <c r="AJ175" s="76">
        <v>57.58377099609379</v>
      </c>
      <c r="AK175" s="76">
        <v>2449.930718998532</v>
      </c>
      <c r="AL175" s="76">
        <v>12277.7352607422</v>
      </c>
      <c r="AM175" s="76">
        <v>11876.267255859369</v>
      </c>
      <c r="AN175" s="76">
        <v>2229.5796386718803</v>
      </c>
      <c r="AO175" s="76">
        <v>27410.797045898442</v>
      </c>
      <c r="AP175" s="76">
        <v>493.84394305223594</v>
      </c>
      <c r="AQ175" s="76">
        <v>34166.938806625003</v>
      </c>
      <c r="AR175" s="76">
        <v>28103.347714355481</v>
      </c>
      <c r="AS175" s="76">
        <v>29228.669072265617</v>
      </c>
      <c r="AT175" s="76">
        <v>9630.2692734375014</v>
      </c>
      <c r="AU175" s="76">
        <v>35723.642006158181</v>
      </c>
      <c r="AV175" s="76">
        <v>15752.804294921862</v>
      </c>
      <c r="AW175" s="76">
        <v>3012.2950221240226</v>
      </c>
      <c r="AX175" s="76">
        <v>26133.061153564438</v>
      </c>
      <c r="AY175" s="76">
        <v>32219.633340937533</v>
      </c>
    </row>
    <row r="176" spans="1:51" x14ac:dyDescent="0.25">
      <c r="A176" s="80">
        <v>43716</v>
      </c>
      <c r="B176" s="81">
        <v>7</v>
      </c>
      <c r="C176" s="76">
        <v>24270.197853515623</v>
      </c>
      <c r="D176" s="76">
        <v>22268.505640625001</v>
      </c>
      <c r="E176" s="76">
        <v>12916.961717826409</v>
      </c>
      <c r="F176" s="76">
        <v>40638.201523437507</v>
      </c>
      <c r="G176" s="76">
        <v>18076.280171119546</v>
      </c>
      <c r="H176" s="76">
        <v>2794.8481314760088</v>
      </c>
      <c r="I176" s="76">
        <v>18783.99233203127</v>
      </c>
      <c r="J176" s="76">
        <v>78.267812728881893</v>
      </c>
      <c r="K176" s="76">
        <v>11888.64443355468</v>
      </c>
      <c r="L176" s="76">
        <v>8105.6277343749989</v>
      </c>
      <c r="M176" s="76">
        <v>19478.54811940627</v>
      </c>
      <c r="N176" s="76">
        <v>9285.9528574218893</v>
      </c>
      <c r="O176" s="76">
        <v>30233.488245007818</v>
      </c>
      <c r="P176" s="76">
        <v>1824.1527078309784</v>
      </c>
      <c r="Q176" s="76">
        <v>29.026656150817871</v>
      </c>
      <c r="R176" s="76">
        <v>4020.7455993652347</v>
      </c>
      <c r="S176" s="76">
        <v>25948.988538156573</v>
      </c>
      <c r="T176" s="76">
        <v>12217.986024414069</v>
      </c>
      <c r="U176" s="76">
        <v>6259.3229033203206</v>
      </c>
      <c r="V176" s="76">
        <v>40427.911061375009</v>
      </c>
      <c r="W176" s="76">
        <v>2817.862182617187</v>
      </c>
      <c r="X176" s="76">
        <v>11459.146303369193</v>
      </c>
      <c r="Y176" s="76">
        <v>5722.5910390625195</v>
      </c>
      <c r="Z176" s="76">
        <v>377.27260658569327</v>
      </c>
      <c r="AA176" s="76">
        <v>16634.6536953125</v>
      </c>
      <c r="AB176" s="76">
        <v>14307.521072265621</v>
      </c>
      <c r="AC176" s="76">
        <v>19761.793728991506</v>
      </c>
      <c r="AD176" s="76">
        <v>24651.717998046879</v>
      </c>
      <c r="AE176" s="76">
        <v>5491.0166748046786</v>
      </c>
      <c r="AF176" s="76">
        <v>15.543342100139082</v>
      </c>
      <c r="AG176" s="76">
        <v>12187.55051953126</v>
      </c>
      <c r="AH176" s="76">
        <v>26743.329285156251</v>
      </c>
      <c r="AI176" s="76">
        <v>7117.8261962890592</v>
      </c>
      <c r="AJ176" s="76">
        <v>64.88748852539004</v>
      </c>
      <c r="AK176" s="76">
        <v>2564.4713507423126</v>
      </c>
      <c r="AL176" s="76">
        <v>12159.66001757812</v>
      </c>
      <c r="AM176" s="76">
        <v>11795.134683593767</v>
      </c>
      <c r="AN176" s="76">
        <v>2264.8956054687601</v>
      </c>
      <c r="AO176" s="76">
        <v>26736.725893554692</v>
      </c>
      <c r="AP176" s="76">
        <v>579.71358683197514</v>
      </c>
      <c r="AQ176" s="76">
        <v>34189.12412550782</v>
      </c>
      <c r="AR176" s="76">
        <v>27824.633325683586</v>
      </c>
      <c r="AS176" s="76">
        <v>28831.220342773438</v>
      </c>
      <c r="AT176" s="76">
        <v>9797.7640234374994</v>
      </c>
      <c r="AU176" s="76">
        <v>35370.90527764256</v>
      </c>
      <c r="AV176" s="76">
        <v>15466.850064453143</v>
      </c>
      <c r="AW176" s="76">
        <v>2478.4490725966157</v>
      </c>
      <c r="AX176" s="76">
        <v>25718.992513427736</v>
      </c>
      <c r="AY176" s="76">
        <v>32377.846852249997</v>
      </c>
    </row>
    <row r="177" spans="1:51" x14ac:dyDescent="0.25">
      <c r="A177" s="80">
        <v>43716</v>
      </c>
      <c r="B177" s="81">
        <v>8</v>
      </c>
      <c r="C177" s="76">
        <v>25202.226580078139</v>
      </c>
      <c r="D177" s="76">
        <v>22514.265562500012</v>
      </c>
      <c r="E177" s="76">
        <v>13010.79417388111</v>
      </c>
      <c r="F177" s="76">
        <v>42112.171894531231</v>
      </c>
      <c r="G177" s="76">
        <v>18794.526961811982</v>
      </c>
      <c r="H177" s="76">
        <v>3220.2967296791394</v>
      </c>
      <c r="I177" s="76">
        <v>19273.56133935547</v>
      </c>
      <c r="J177" s="76">
        <v>82.251766204833999</v>
      </c>
      <c r="K177" s="76">
        <v>11891.370349140609</v>
      </c>
      <c r="L177" s="76">
        <v>8082.408351562497</v>
      </c>
      <c r="M177" s="76">
        <v>19313.048912890659</v>
      </c>
      <c r="N177" s="76">
        <v>9328.4217851562607</v>
      </c>
      <c r="O177" s="76">
        <v>31235.592952367206</v>
      </c>
      <c r="P177" s="76">
        <v>1830.9909739295272</v>
      </c>
      <c r="Q177" s="76">
        <v>29.65223407745362</v>
      </c>
      <c r="R177" s="76">
        <v>4032.1341186523427</v>
      </c>
      <c r="S177" s="76">
        <v>26232.726644601877</v>
      </c>
      <c r="T177" s="76">
        <v>12334.41683593748</v>
      </c>
      <c r="U177" s="76">
        <v>6326.38884277343</v>
      </c>
      <c r="V177" s="76">
        <v>41177.955205140643</v>
      </c>
      <c r="W177" s="76">
        <v>2765.8652221679695</v>
      </c>
      <c r="X177" s="76">
        <v>12194.748489488078</v>
      </c>
      <c r="Y177" s="76">
        <v>5202.327386718749</v>
      </c>
      <c r="Z177" s="76">
        <v>362.01748284912117</v>
      </c>
      <c r="AA177" s="76">
        <v>16990.130403320338</v>
      </c>
      <c r="AB177" s="76">
        <v>14464.671800781251</v>
      </c>
      <c r="AC177" s="76">
        <v>20116.749098297576</v>
      </c>
      <c r="AD177" s="76">
        <v>24711.716898437498</v>
      </c>
      <c r="AE177" s="76">
        <v>5105.5215917968817</v>
      </c>
      <c r="AF177" s="76">
        <v>15.543342100139082</v>
      </c>
      <c r="AG177" s="76">
        <v>11713.605855468761</v>
      </c>
      <c r="AH177" s="76">
        <v>26899.721554687501</v>
      </c>
      <c r="AI177" s="76">
        <v>7006.5196777343799</v>
      </c>
      <c r="AJ177" s="76">
        <v>62.316801757812073</v>
      </c>
      <c r="AK177" s="76">
        <v>2701.8158199003747</v>
      </c>
      <c r="AL177" s="76">
        <v>12440.358680664061</v>
      </c>
      <c r="AM177" s="76">
        <v>11483.041798828141</v>
      </c>
      <c r="AN177" s="76">
        <v>2372.0339111328203</v>
      </c>
      <c r="AO177" s="76">
        <v>27134.91113330079</v>
      </c>
      <c r="AP177" s="76">
        <v>433.48718774027998</v>
      </c>
      <c r="AQ177" s="76">
        <v>34687.483038562495</v>
      </c>
      <c r="AR177" s="76">
        <v>28433.382833984389</v>
      </c>
      <c r="AS177" s="76">
        <v>29180.662869140622</v>
      </c>
      <c r="AT177" s="76">
        <v>9603.3178828125019</v>
      </c>
      <c r="AU177" s="76">
        <v>35684.836375298801</v>
      </c>
      <c r="AV177" s="76">
        <v>15366.5163125</v>
      </c>
      <c r="AW177" s="76">
        <v>2185.9317442398533</v>
      </c>
      <c r="AX177" s="76">
        <v>25925.147111816394</v>
      </c>
      <c r="AY177" s="76">
        <v>33146.85945870314</v>
      </c>
    </row>
    <row r="178" spans="1:51" x14ac:dyDescent="0.25">
      <c r="A178" s="80">
        <v>43716</v>
      </c>
      <c r="B178" s="81">
        <v>9</v>
      </c>
      <c r="C178" s="76">
        <v>25548.812365234382</v>
      </c>
      <c r="D178" s="76">
        <v>22278.389021484378</v>
      </c>
      <c r="E178" s="76">
        <v>12964.261869193608</v>
      </c>
      <c r="F178" s="76">
        <v>43667.740802734377</v>
      </c>
      <c r="G178" s="76">
        <v>18651.096957316324</v>
      </c>
      <c r="H178" s="76">
        <v>2988.4260225306884</v>
      </c>
      <c r="I178" s="76">
        <v>20032.600514648431</v>
      </c>
      <c r="J178" s="76">
        <v>92.233600616455107</v>
      </c>
      <c r="K178" s="76">
        <v>12158.439025492189</v>
      </c>
      <c r="L178" s="76">
        <v>7887.5025957031139</v>
      </c>
      <c r="M178" s="76">
        <v>18334.793777921892</v>
      </c>
      <c r="N178" s="76">
        <v>8889.1445468749989</v>
      </c>
      <c r="O178" s="76">
        <v>32483.099249890638</v>
      </c>
      <c r="P178" s="76">
        <v>1902.509467710029</v>
      </c>
      <c r="Q178" s="76">
        <v>29.001682281494141</v>
      </c>
      <c r="R178" s="76">
        <v>3791.241577148437</v>
      </c>
      <c r="S178" s="76">
        <v>26056.043634836267</v>
      </c>
      <c r="T178" s="76">
        <v>11864.3653232422</v>
      </c>
      <c r="U178" s="76">
        <v>5640.60977148438</v>
      </c>
      <c r="V178" s="76">
        <v>41588.283422546905</v>
      </c>
      <c r="W178" s="76">
        <v>2506.0577148437496</v>
      </c>
      <c r="X178" s="76">
        <v>11983.427525418145</v>
      </c>
      <c r="Y178" s="76">
        <v>4446.1436386718697</v>
      </c>
      <c r="Z178" s="76">
        <v>350.02259190063495</v>
      </c>
      <c r="AA178" s="76">
        <v>17116.475041992191</v>
      </c>
      <c r="AB178" s="76">
        <v>14885.867206054691</v>
      </c>
      <c r="AC178" s="76">
        <v>19868.851562936325</v>
      </c>
      <c r="AD178" s="76">
        <v>24648.851500000004</v>
      </c>
      <c r="AE178" s="76">
        <v>4571.2494707031537</v>
      </c>
      <c r="AF178" s="76">
        <v>15.543342100139082</v>
      </c>
      <c r="AG178" s="76">
        <v>11685.80581640626</v>
      </c>
      <c r="AH178" s="76">
        <v>25810.364683593754</v>
      </c>
      <c r="AI178" s="76">
        <v>6589.6826171875</v>
      </c>
      <c r="AJ178" s="76">
        <v>71.412148681639849</v>
      </c>
      <c r="AK178" s="76">
        <v>3023.097257834158</v>
      </c>
      <c r="AL178" s="76">
        <v>12610.58483496094</v>
      </c>
      <c r="AM178" s="76">
        <v>11113.275793945311</v>
      </c>
      <c r="AN178" s="76">
        <v>2506.9300292968601</v>
      </c>
      <c r="AO178" s="76">
        <v>27058.763829589854</v>
      </c>
      <c r="AP178" s="76">
        <v>433.63966180731313</v>
      </c>
      <c r="AQ178" s="76">
        <v>35116.972950234354</v>
      </c>
      <c r="AR178" s="76">
        <v>28943.798067382824</v>
      </c>
      <c r="AS178" s="76">
        <v>29520.991135742181</v>
      </c>
      <c r="AT178" s="76">
        <v>8874.8060859375</v>
      </c>
      <c r="AU178" s="76">
        <v>36205.871588189446</v>
      </c>
      <c r="AV178" s="76">
        <v>14668.629974609388</v>
      </c>
      <c r="AW178" s="76">
        <v>1894.4563603076172</v>
      </c>
      <c r="AX178" s="76">
        <v>25478.04602539062</v>
      </c>
      <c r="AY178" s="76">
        <v>33875.683119468747</v>
      </c>
    </row>
    <row r="179" spans="1:51" x14ac:dyDescent="0.25">
      <c r="A179" s="80">
        <v>43716</v>
      </c>
      <c r="B179" s="81">
        <v>10</v>
      </c>
      <c r="C179" s="76">
        <v>27297.632386718742</v>
      </c>
      <c r="D179" s="76">
        <v>24739.929300781256</v>
      </c>
      <c r="E179" s="76">
        <v>14435.919999076417</v>
      </c>
      <c r="F179" s="76">
        <v>48697.818015625002</v>
      </c>
      <c r="G179" s="76">
        <v>21471.452913319947</v>
      </c>
      <c r="H179" s="76">
        <v>3400.7283119916383</v>
      </c>
      <c r="I179" s="76">
        <v>22167.029047363285</v>
      </c>
      <c r="J179" s="76">
        <v>99.245933532714815</v>
      </c>
      <c r="K179" s="76">
        <v>13569.071850101578</v>
      </c>
      <c r="L179" s="76">
        <v>8111.6719003906292</v>
      </c>
      <c r="M179" s="76">
        <v>18958.579288828147</v>
      </c>
      <c r="N179" s="76">
        <v>9699.6927070312504</v>
      </c>
      <c r="O179" s="76">
        <v>36102.748254062506</v>
      </c>
      <c r="P179" s="76">
        <v>2032.2228162657129</v>
      </c>
      <c r="Q179" s="76">
        <v>29.449481964111321</v>
      </c>
      <c r="R179" s="76">
        <v>4309.5390991210934</v>
      </c>
      <c r="S179" s="76">
        <v>30350.034446359699</v>
      </c>
      <c r="T179" s="76">
        <v>11999.486826171891</v>
      </c>
      <c r="U179" s="76">
        <v>5870.5344580078099</v>
      </c>
      <c r="V179" s="76">
        <v>46672.856322843756</v>
      </c>
      <c r="W179" s="76">
        <v>2405.9657714843752</v>
      </c>
      <c r="X179" s="76">
        <v>12793.658108026622</v>
      </c>
      <c r="Y179" s="76">
        <v>5032.7960527343694</v>
      </c>
      <c r="Z179" s="76">
        <v>320.2465277954102</v>
      </c>
      <c r="AA179" s="76">
        <v>19307.970102539057</v>
      </c>
      <c r="AB179" s="76">
        <v>16053.51304101562</v>
      </c>
      <c r="AC179" s="76">
        <v>21351.895535690805</v>
      </c>
      <c r="AD179" s="76">
        <v>27764.647357421869</v>
      </c>
      <c r="AE179" s="76">
        <v>4758.171837890628</v>
      </c>
      <c r="AF179" s="76">
        <v>15.543342100139082</v>
      </c>
      <c r="AG179" s="76">
        <v>13364.75730078125</v>
      </c>
      <c r="AH179" s="76">
        <v>29599.9993359375</v>
      </c>
      <c r="AI179" s="76">
        <v>7449.0254638671795</v>
      </c>
      <c r="AJ179" s="76">
        <v>74.585135253905889</v>
      </c>
      <c r="AK179" s="76">
        <v>3283.5175013051394</v>
      </c>
      <c r="AL179" s="76">
        <v>14477.630652343749</v>
      </c>
      <c r="AM179" s="76">
        <v>12454.91379394533</v>
      </c>
      <c r="AN179" s="76">
        <v>3002.18310546874</v>
      </c>
      <c r="AO179" s="76">
        <v>30369.086175781253</v>
      </c>
      <c r="AP179" s="76">
        <v>662.94786485342183</v>
      </c>
      <c r="AQ179" s="76">
        <v>37535.814580132821</v>
      </c>
      <c r="AR179" s="76">
        <v>32692.8430366211</v>
      </c>
      <c r="AS179" s="76">
        <v>34122.542115234392</v>
      </c>
      <c r="AT179" s="76">
        <v>9163.5500430908342</v>
      </c>
      <c r="AU179" s="76">
        <v>40671.290429986315</v>
      </c>
      <c r="AV179" s="76">
        <v>16963.398919921859</v>
      </c>
      <c r="AW179" s="76">
        <v>2086.6917770140358</v>
      </c>
      <c r="AX179" s="76">
        <v>29422.631044921858</v>
      </c>
      <c r="AY179" s="76">
        <v>36173.468088546884</v>
      </c>
    </row>
    <row r="180" spans="1:51" x14ac:dyDescent="0.25">
      <c r="A180" s="80">
        <v>43716</v>
      </c>
      <c r="B180" s="81">
        <v>11</v>
      </c>
      <c r="C180" s="76">
        <v>29946.432658203135</v>
      </c>
      <c r="D180" s="76">
        <v>28748.636382812496</v>
      </c>
      <c r="E180" s="76">
        <v>16550.019960013917</v>
      </c>
      <c r="F180" s="76">
        <v>53983.000121093748</v>
      </c>
      <c r="G180" s="76">
        <v>24410.695351358921</v>
      </c>
      <c r="H180" s="76">
        <v>3870.53924820257</v>
      </c>
      <c r="I180" s="76">
        <v>25221.029097656246</v>
      </c>
      <c r="J180" s="76">
        <v>106.97101783752441</v>
      </c>
      <c r="K180" s="76">
        <v>15371.26179640625</v>
      </c>
      <c r="L180" s="76">
        <v>8552.0600693359356</v>
      </c>
      <c r="M180" s="76">
        <v>20559.148067812519</v>
      </c>
      <c r="N180" s="76">
        <v>10583.528966796879</v>
      </c>
      <c r="O180" s="76">
        <v>40795.474362234381</v>
      </c>
      <c r="P180" s="76">
        <v>2292.951584471733</v>
      </c>
      <c r="Q180" s="76">
        <v>29.516491413116448</v>
      </c>
      <c r="R180" s="76">
        <v>5185.4620117187505</v>
      </c>
      <c r="S180" s="76">
        <v>35374.320474679997</v>
      </c>
      <c r="T180" s="76">
        <v>13518.0063232422</v>
      </c>
      <c r="U180" s="76">
        <v>6296.9346640624899</v>
      </c>
      <c r="V180" s="76">
        <v>54335.140630187503</v>
      </c>
      <c r="W180" s="76">
        <v>2565.3537841796865</v>
      </c>
      <c r="X180" s="76">
        <v>14496.786613173852</v>
      </c>
      <c r="Y180" s="76">
        <v>4247.5957851562607</v>
      </c>
      <c r="Z180" s="76">
        <v>358.2624652893067</v>
      </c>
      <c r="AA180" s="76">
        <v>22658.123099609398</v>
      </c>
      <c r="AB180" s="76">
        <v>17313.680876953131</v>
      </c>
      <c r="AC180" s="76">
        <v>23364.349659650314</v>
      </c>
      <c r="AD180" s="76">
        <v>32568.381101562496</v>
      </c>
      <c r="AE180" s="76">
        <v>4827.9335703124889</v>
      </c>
      <c r="AF180" s="76">
        <v>15.543342100139082</v>
      </c>
      <c r="AG180" s="76">
        <v>15807.734593749999</v>
      </c>
      <c r="AH180" s="76">
        <v>34883.283484375002</v>
      </c>
      <c r="AI180" s="76">
        <v>8631.6326171875007</v>
      </c>
      <c r="AJ180" s="76">
        <v>72.119715820313161</v>
      </c>
      <c r="AK180" s="76">
        <v>3493.5370025176562</v>
      </c>
      <c r="AL180" s="76">
        <v>16748.847579101552</v>
      </c>
      <c r="AM180" s="76">
        <v>14313.340075195334</v>
      </c>
      <c r="AN180" s="76">
        <v>3530.5464843749905</v>
      </c>
      <c r="AO180" s="76">
        <v>34192.465072265622</v>
      </c>
      <c r="AP180" s="76">
        <v>688.24605436703064</v>
      </c>
      <c r="AQ180" s="76">
        <v>40817.536816828127</v>
      </c>
      <c r="AR180" s="76">
        <v>37711.436599609355</v>
      </c>
      <c r="AS180" s="76">
        <v>39693.486615234382</v>
      </c>
      <c r="AT180" s="76">
        <v>9825.8919687500238</v>
      </c>
      <c r="AU180" s="76">
        <v>46442.596980767557</v>
      </c>
      <c r="AV180" s="76">
        <v>19623.678916015633</v>
      </c>
      <c r="AW180" s="76">
        <v>2506.4844867529287</v>
      </c>
      <c r="AX180" s="76">
        <v>34741.344907226565</v>
      </c>
      <c r="AY180" s="76">
        <v>38601.034024890607</v>
      </c>
    </row>
    <row r="181" spans="1:51" x14ac:dyDescent="0.25">
      <c r="A181" s="80">
        <v>43716</v>
      </c>
      <c r="B181" s="81">
        <v>12</v>
      </c>
      <c r="C181" s="76">
        <v>30847.425111328117</v>
      </c>
      <c r="D181" s="76">
        <v>31877.451542968745</v>
      </c>
      <c r="E181" s="76">
        <v>17416.39607329516</v>
      </c>
      <c r="F181" s="76">
        <v>56311.772570312503</v>
      </c>
      <c r="G181" s="76">
        <v>26496.034000679814</v>
      </c>
      <c r="H181" s="76">
        <v>4211.6981131478897</v>
      </c>
      <c r="I181" s="76">
        <v>27960.713151855474</v>
      </c>
      <c r="J181" s="76">
        <v>106.4910049438476</v>
      </c>
      <c r="K181" s="76">
        <v>17037.290246796867</v>
      </c>
      <c r="L181" s="76">
        <v>8563.0022919921958</v>
      </c>
      <c r="M181" s="76">
        <v>21340.327773859382</v>
      </c>
      <c r="N181" s="76">
        <v>11344.600691406238</v>
      </c>
      <c r="O181" s="76">
        <v>44824.607280937504</v>
      </c>
      <c r="P181" s="76">
        <v>2377.6953219141337</v>
      </c>
      <c r="Q181" s="76">
        <v>29.782042980194099</v>
      </c>
      <c r="R181" s="76">
        <v>5712.7882812500038</v>
      </c>
      <c r="S181" s="76">
        <v>39133.792949289375</v>
      </c>
      <c r="T181" s="76">
        <v>14843.363328124989</v>
      </c>
      <c r="U181" s="76">
        <v>6248.1916992187498</v>
      </c>
      <c r="V181" s="76">
        <v>58080.566528843745</v>
      </c>
      <c r="W181" s="76">
        <v>2750.4653564453124</v>
      </c>
      <c r="X181" s="76">
        <v>15522.902183267579</v>
      </c>
      <c r="Y181" s="76">
        <v>4555.5711210937498</v>
      </c>
      <c r="Z181" s="76">
        <v>331.37314551391603</v>
      </c>
      <c r="AA181" s="76">
        <v>24947.547654296883</v>
      </c>
      <c r="AB181" s="76">
        <v>18509.43389062499</v>
      </c>
      <c r="AC181" s="76">
        <v>24753.543261229857</v>
      </c>
      <c r="AD181" s="76">
        <v>35690.032488281249</v>
      </c>
      <c r="AE181" s="76">
        <v>4871.8781103515857</v>
      </c>
      <c r="AF181" s="76">
        <v>15.543342100139082</v>
      </c>
      <c r="AG181" s="76">
        <v>17562.617242187502</v>
      </c>
      <c r="AH181" s="76">
        <v>38736.673992187498</v>
      </c>
      <c r="AI181" s="76">
        <v>9509.1598632812511</v>
      </c>
      <c r="AJ181" s="76">
        <v>77.142515380859209</v>
      </c>
      <c r="AK181" s="76">
        <v>3475.1037042681346</v>
      </c>
      <c r="AL181" s="76">
        <v>18559.248074218762</v>
      </c>
      <c r="AM181" s="76">
        <v>16022.906712890648</v>
      </c>
      <c r="AN181" s="76">
        <v>4115.6591552734399</v>
      </c>
      <c r="AO181" s="76">
        <v>37171.146138183598</v>
      </c>
      <c r="AP181" s="76">
        <v>687.89234587041915</v>
      </c>
      <c r="AQ181" s="76">
        <v>43311.780231937504</v>
      </c>
      <c r="AR181" s="76">
        <v>40835.755111328144</v>
      </c>
      <c r="AS181" s="76">
        <v>44374.283080078152</v>
      </c>
      <c r="AT181" s="76">
        <v>10385.452066406244</v>
      </c>
      <c r="AU181" s="76">
        <v>49921.579455376937</v>
      </c>
      <c r="AV181" s="76">
        <v>21960.891585937501</v>
      </c>
      <c r="AW181" s="76">
        <v>2867.7264556835944</v>
      </c>
      <c r="AX181" s="76">
        <v>38399.072253417966</v>
      </c>
      <c r="AY181" s="76">
        <v>39510.604193593746</v>
      </c>
    </row>
    <row r="182" spans="1:51" x14ac:dyDescent="0.25">
      <c r="A182" s="80">
        <v>43716</v>
      </c>
      <c r="B182" s="81">
        <v>13</v>
      </c>
      <c r="C182" s="76">
        <v>31576.047843749991</v>
      </c>
      <c r="D182" s="76">
        <v>33084.157957031246</v>
      </c>
      <c r="E182" s="76">
        <v>17851.534139701409</v>
      </c>
      <c r="F182" s="76">
        <v>57691.437996093751</v>
      </c>
      <c r="G182" s="76">
        <v>27388.852545086876</v>
      </c>
      <c r="H182" s="76">
        <v>3876.1414816010083</v>
      </c>
      <c r="I182" s="76">
        <v>29172.71310205078</v>
      </c>
      <c r="J182" s="76">
        <v>105.3052997589112</v>
      </c>
      <c r="K182" s="76">
        <v>17826.445120125012</v>
      </c>
      <c r="L182" s="76">
        <v>8905.394262695314</v>
      </c>
      <c r="M182" s="76">
        <v>22040.504848156266</v>
      </c>
      <c r="N182" s="76">
        <v>12251.210460937489</v>
      </c>
      <c r="O182" s="76">
        <v>47413.994392453118</v>
      </c>
      <c r="P182" s="76">
        <v>2496.7625966485675</v>
      </c>
      <c r="Q182" s="76">
        <v>28.976183414459232</v>
      </c>
      <c r="R182" s="76">
        <v>5886.2437377929609</v>
      </c>
      <c r="S182" s="76">
        <v>40465.101179758145</v>
      </c>
      <c r="T182" s="76">
        <v>15539.410492187499</v>
      </c>
      <c r="U182" s="76">
        <v>7009.6286630859395</v>
      </c>
      <c r="V182" s="76">
        <v>59956.873538749991</v>
      </c>
      <c r="W182" s="76">
        <v>2761.8713623046883</v>
      </c>
      <c r="X182" s="76">
        <v>15414.743251878916</v>
      </c>
      <c r="Y182" s="76">
        <v>4750.7015644531202</v>
      </c>
      <c r="Z182" s="76">
        <v>320.25608682861326</v>
      </c>
      <c r="AA182" s="76">
        <v>26160.506564453135</v>
      </c>
      <c r="AB182" s="76">
        <v>19144.300591796891</v>
      </c>
      <c r="AC182" s="76">
        <v>25648.550215681844</v>
      </c>
      <c r="AD182" s="76">
        <v>36978.408042968746</v>
      </c>
      <c r="AE182" s="76">
        <v>4904.6294980468801</v>
      </c>
      <c r="AF182" s="76">
        <v>15.543342100139082</v>
      </c>
      <c r="AG182" s="76">
        <v>18425.30752734375</v>
      </c>
      <c r="AH182" s="76">
        <v>41090.031023437492</v>
      </c>
      <c r="AI182" s="76">
        <v>9888.2617187499891</v>
      </c>
      <c r="AJ182" s="76">
        <v>74.547035156250104</v>
      </c>
      <c r="AK182" s="76">
        <v>3433.0710973892269</v>
      </c>
      <c r="AL182" s="76">
        <v>19769.918382812517</v>
      </c>
      <c r="AM182" s="76">
        <v>16845.036666015632</v>
      </c>
      <c r="AN182" s="76">
        <v>4362.4867431640696</v>
      </c>
      <c r="AO182" s="76">
        <v>39131.409545410155</v>
      </c>
      <c r="AP182" s="76">
        <v>621.8846324261483</v>
      </c>
      <c r="AQ182" s="76">
        <v>44443.218467000006</v>
      </c>
      <c r="AR182" s="76">
        <v>42116.778585937485</v>
      </c>
      <c r="AS182" s="76">
        <v>47243.761849609393</v>
      </c>
      <c r="AT182" s="76">
        <v>10863.353925781241</v>
      </c>
      <c r="AU182" s="76">
        <v>51899.840000298806</v>
      </c>
      <c r="AV182" s="76">
        <v>23117.787902343753</v>
      </c>
      <c r="AW182" s="76">
        <v>3133.5051330981432</v>
      </c>
      <c r="AX182" s="76">
        <v>39495.113684082018</v>
      </c>
      <c r="AY182" s="76">
        <v>40076.043547125017</v>
      </c>
    </row>
    <row r="183" spans="1:51" x14ac:dyDescent="0.25">
      <c r="A183" s="80">
        <v>43716</v>
      </c>
      <c r="B183" s="81">
        <v>14</v>
      </c>
      <c r="C183" s="76">
        <v>31942.383259765626</v>
      </c>
      <c r="D183" s="76">
        <v>34031.444554687507</v>
      </c>
      <c r="E183" s="76">
        <v>18711.078983451396</v>
      </c>
      <c r="F183" s="76">
        <v>59046.214921874998</v>
      </c>
      <c r="G183" s="76">
        <v>28097.377728883264</v>
      </c>
      <c r="H183" s="76">
        <v>3868.6360136478856</v>
      </c>
      <c r="I183" s="76">
        <v>30161.984395996085</v>
      </c>
      <c r="J183" s="76">
        <v>113.556718826294</v>
      </c>
      <c r="K183" s="76">
        <v>18342.951104140622</v>
      </c>
      <c r="L183" s="76">
        <v>8848.7107675781208</v>
      </c>
      <c r="M183" s="76">
        <v>22338.343643125016</v>
      </c>
      <c r="N183" s="76">
        <v>12905.471048828129</v>
      </c>
      <c r="O183" s="76">
        <v>48888.477054281248</v>
      </c>
      <c r="P183" s="76">
        <v>2566.542826796599</v>
      </c>
      <c r="Q183" s="76">
        <v>28.59256315231324</v>
      </c>
      <c r="R183" s="76">
        <v>6153.388073730468</v>
      </c>
      <c r="S183" s="76">
        <v>41992.841916086269</v>
      </c>
      <c r="T183" s="76">
        <v>16224.901750000021</v>
      </c>
      <c r="U183" s="76">
        <v>7963.3808281250094</v>
      </c>
      <c r="V183" s="76">
        <v>62463.564556937497</v>
      </c>
      <c r="W183" s="76">
        <v>2972.4049926757798</v>
      </c>
      <c r="X183" s="76">
        <v>16316.232541059566</v>
      </c>
      <c r="Y183" s="76">
        <v>4733.7194902343799</v>
      </c>
      <c r="Z183" s="76">
        <v>356.8129542785644</v>
      </c>
      <c r="AA183" s="76">
        <v>27101.17316503905</v>
      </c>
      <c r="AB183" s="76">
        <v>19749.62629101564</v>
      </c>
      <c r="AC183" s="76">
        <v>26919.970743521866</v>
      </c>
      <c r="AD183" s="76">
        <v>38506.065003906253</v>
      </c>
      <c r="AE183" s="76">
        <v>5051.1218291015457</v>
      </c>
      <c r="AF183" s="76">
        <v>15.543342100139082</v>
      </c>
      <c r="AG183" s="76">
        <v>19234.195054687501</v>
      </c>
      <c r="AH183" s="76">
        <v>43099.917289062505</v>
      </c>
      <c r="AI183" s="76">
        <v>10219.32265625</v>
      </c>
      <c r="AJ183" s="76">
        <v>67.849620849608073</v>
      </c>
      <c r="AK183" s="76">
        <v>3304.5359550924895</v>
      </c>
      <c r="AL183" s="76">
        <v>20303.163904296878</v>
      </c>
      <c r="AM183" s="76">
        <v>17781.892904296888</v>
      </c>
      <c r="AN183" s="76">
        <v>4652.5066406249998</v>
      </c>
      <c r="AO183" s="76">
        <v>40971.915471191402</v>
      </c>
      <c r="AP183" s="76">
        <v>651.42791228903513</v>
      </c>
      <c r="AQ183" s="76">
        <v>45397.023611015611</v>
      </c>
      <c r="AR183" s="76">
        <v>43395.568281250002</v>
      </c>
      <c r="AS183" s="76">
        <v>49441.676320312516</v>
      </c>
      <c r="AT183" s="76">
        <v>11179.33023632812</v>
      </c>
      <c r="AU183" s="76">
        <v>54208.57971514255</v>
      </c>
      <c r="AV183" s="76">
        <v>24264.207427734385</v>
      </c>
      <c r="AW183" s="76">
        <v>3328.0740900244141</v>
      </c>
      <c r="AX183" s="76">
        <v>40959.578173828129</v>
      </c>
      <c r="AY183" s="76">
        <v>40700.848798874998</v>
      </c>
    </row>
    <row r="184" spans="1:51" x14ac:dyDescent="0.25">
      <c r="A184" s="80">
        <v>43716</v>
      </c>
      <c r="B184" s="81">
        <v>15</v>
      </c>
      <c r="C184" s="76">
        <v>31923.267707031242</v>
      </c>
      <c r="D184" s="76">
        <v>34928.949148437496</v>
      </c>
      <c r="E184" s="76">
        <v>19080.223446342039</v>
      </c>
      <c r="F184" s="76">
        <v>58897.693792968748</v>
      </c>
      <c r="G184" s="76">
        <v>27869.870977781684</v>
      </c>
      <c r="H184" s="76">
        <v>3652.7791797963164</v>
      </c>
      <c r="I184" s="76">
        <v>30567.060026855463</v>
      </c>
      <c r="J184" s="76">
        <v>115.1711769104004</v>
      </c>
      <c r="K184" s="76">
        <v>18694.33511575</v>
      </c>
      <c r="L184" s="76">
        <v>9039.6519443359448</v>
      </c>
      <c r="M184" s="76">
        <v>23048.299632421891</v>
      </c>
      <c r="N184" s="76">
        <v>13214.63036914063</v>
      </c>
      <c r="O184" s="76">
        <v>48897.646486890633</v>
      </c>
      <c r="P184" s="76">
        <v>2509.0548381558256</v>
      </c>
      <c r="Q184" s="76">
        <v>28.25780010223389</v>
      </c>
      <c r="R184" s="76">
        <v>6297.7202392578092</v>
      </c>
      <c r="S184" s="76">
        <v>43277.092250070637</v>
      </c>
      <c r="T184" s="76">
        <v>16617.895417968728</v>
      </c>
      <c r="U184" s="76">
        <v>8449.8457695312609</v>
      </c>
      <c r="V184" s="76">
        <v>63490.119684781253</v>
      </c>
      <c r="W184" s="76">
        <v>3040.9685302734388</v>
      </c>
      <c r="X184" s="76">
        <v>16623.945266376919</v>
      </c>
      <c r="Y184" s="76">
        <v>3506.7447402343801</v>
      </c>
      <c r="Z184" s="76">
        <v>332.6109050109863</v>
      </c>
      <c r="AA184" s="76">
        <v>27452.91819628908</v>
      </c>
      <c r="AB184" s="76">
        <v>20081.356525390642</v>
      </c>
      <c r="AC184" s="76">
        <v>27237.522212133215</v>
      </c>
      <c r="AD184" s="76">
        <v>39784.005855468749</v>
      </c>
      <c r="AE184" s="76">
        <v>5493.178405273442</v>
      </c>
      <c r="AF184" s="76">
        <v>15.543342100139082</v>
      </c>
      <c r="AG184" s="76">
        <v>20263.709246093749</v>
      </c>
      <c r="AH184" s="76">
        <v>44825.781003906261</v>
      </c>
      <c r="AI184" s="76">
        <v>10503.9033203125</v>
      </c>
      <c r="AJ184" s="76">
        <v>74.199714111329229</v>
      </c>
      <c r="AK184" s="76">
        <v>3214.145966012718</v>
      </c>
      <c r="AL184" s="76">
        <v>21327.453037109379</v>
      </c>
      <c r="AM184" s="76">
        <v>18300.881154296876</v>
      </c>
      <c r="AN184" s="76">
        <v>4969.5893066406297</v>
      </c>
      <c r="AO184" s="76">
        <v>42166.634859375001</v>
      </c>
      <c r="AP184" s="76">
        <v>651.24671694557526</v>
      </c>
      <c r="AQ184" s="76">
        <v>45696.691613406249</v>
      </c>
      <c r="AR184" s="76">
        <v>44350.244559570318</v>
      </c>
      <c r="AS184" s="76">
        <v>51025.245126953116</v>
      </c>
      <c r="AT184" s="76">
        <v>11263.632728515631</v>
      </c>
      <c r="AU184" s="76">
        <v>55000.584012017571</v>
      </c>
      <c r="AV184" s="76">
        <v>25158.121191406259</v>
      </c>
      <c r="AW184" s="76">
        <v>3474.4418325708002</v>
      </c>
      <c r="AX184" s="76">
        <v>42008.167724609382</v>
      </c>
      <c r="AY184" s="76">
        <v>40420.044587062504</v>
      </c>
    </row>
    <row r="185" spans="1:51" x14ac:dyDescent="0.25">
      <c r="A185" s="80">
        <v>43716</v>
      </c>
      <c r="B185" s="81">
        <v>16</v>
      </c>
      <c r="C185" s="76">
        <v>30075.383435546904</v>
      </c>
      <c r="D185" s="76">
        <v>34307.870617187495</v>
      </c>
      <c r="E185" s="76">
        <v>18124.298172904531</v>
      </c>
      <c r="F185" s="76">
        <v>55540.246011718751</v>
      </c>
      <c r="G185" s="76">
        <v>26937.324927844114</v>
      </c>
      <c r="H185" s="76">
        <v>3543.8373521322601</v>
      </c>
      <c r="I185" s="76">
        <v>29947.67064794922</v>
      </c>
      <c r="J185" s="76">
        <v>114.7850151062011</v>
      </c>
      <c r="K185" s="76">
        <v>18326.348568578142</v>
      </c>
      <c r="L185" s="76">
        <v>8922.7380263672021</v>
      </c>
      <c r="M185" s="76">
        <v>22470.837870328131</v>
      </c>
      <c r="N185" s="76">
        <v>12502.742427734391</v>
      </c>
      <c r="O185" s="76">
        <v>48206.73676782813</v>
      </c>
      <c r="P185" s="76">
        <v>2357.7221030819437</v>
      </c>
      <c r="Q185" s="76">
        <v>28.096494674682621</v>
      </c>
      <c r="R185" s="76">
        <v>6069.046289062494</v>
      </c>
      <c r="S185" s="76">
        <v>42629.002570383127</v>
      </c>
      <c r="T185" s="76">
        <v>15973.06866406251</v>
      </c>
      <c r="U185" s="76">
        <v>7974.6639316406299</v>
      </c>
      <c r="V185" s="76">
        <v>60804.567745624998</v>
      </c>
      <c r="W185" s="76">
        <v>2796.7242675781254</v>
      </c>
      <c r="X185" s="76">
        <v>16325.992636071287</v>
      </c>
      <c r="Y185" s="76">
        <v>2821.1647246093712</v>
      </c>
      <c r="Z185" s="76">
        <v>354.45697170410159</v>
      </c>
      <c r="AA185" s="76">
        <v>26383.916941406256</v>
      </c>
      <c r="AB185" s="76">
        <v>19752.859492187512</v>
      </c>
      <c r="AC185" s="76">
        <v>25862.625180133327</v>
      </c>
      <c r="AD185" s="76">
        <v>38290.620175781252</v>
      </c>
      <c r="AE185" s="76">
        <v>5863.5462080078032</v>
      </c>
      <c r="AF185" s="76">
        <v>15.543342100139082</v>
      </c>
      <c r="AG185" s="76">
        <v>19145.755242187501</v>
      </c>
      <c r="AH185" s="76">
        <v>43390.311558593748</v>
      </c>
      <c r="AI185" s="76">
        <v>10450.233447265629</v>
      </c>
      <c r="AJ185" s="76">
        <v>60.919960205077984</v>
      </c>
      <c r="AK185" s="76">
        <v>3160.1445586179661</v>
      </c>
      <c r="AL185" s="76">
        <v>20990.73651171874</v>
      </c>
      <c r="AM185" s="76">
        <v>17767.679794921882</v>
      </c>
      <c r="AN185" s="76">
        <v>4824.8357421875098</v>
      </c>
      <c r="AO185" s="76">
        <v>41112.315801269528</v>
      </c>
      <c r="AP185" s="76">
        <v>634.80253500260812</v>
      </c>
      <c r="AQ185" s="76">
        <v>44900.091933140618</v>
      </c>
      <c r="AR185" s="76">
        <v>42961.090003906233</v>
      </c>
      <c r="AS185" s="76">
        <v>49745.386972656263</v>
      </c>
      <c r="AT185" s="76">
        <v>11141.239228515633</v>
      </c>
      <c r="AU185" s="76">
        <v>53046.281912408187</v>
      </c>
      <c r="AV185" s="76">
        <v>24534.239566406253</v>
      </c>
      <c r="AW185" s="76">
        <v>3401.8004662768558</v>
      </c>
      <c r="AX185" s="76">
        <v>41243.20371826172</v>
      </c>
      <c r="AY185" s="76">
        <v>39249.538498984402</v>
      </c>
    </row>
    <row r="186" spans="1:51" x14ac:dyDescent="0.25">
      <c r="A186" s="80">
        <v>43716</v>
      </c>
      <c r="B186" s="81">
        <v>17</v>
      </c>
      <c r="C186" s="76">
        <v>28707.069779296868</v>
      </c>
      <c r="D186" s="76">
        <v>33134.719292968759</v>
      </c>
      <c r="E186" s="76">
        <v>17230.024852592032</v>
      </c>
      <c r="F186" s="76">
        <v>53216.685054687507</v>
      </c>
      <c r="G186" s="76">
        <v>25783.888654869836</v>
      </c>
      <c r="H186" s="76">
        <v>3566.9885461010008</v>
      </c>
      <c r="I186" s="76">
        <v>28931.381543457039</v>
      </c>
      <c r="J186" s="76">
        <v>105.4718914031982</v>
      </c>
      <c r="K186" s="76">
        <v>17642.24354246875</v>
      </c>
      <c r="L186" s="76">
        <v>8538.795017578128</v>
      </c>
      <c r="M186" s="76">
        <v>22117.557442890633</v>
      </c>
      <c r="N186" s="76">
        <v>12008.571056640641</v>
      </c>
      <c r="O186" s="76">
        <v>46584.095418750003</v>
      </c>
      <c r="P186" s="76">
        <v>2241.0983784721643</v>
      </c>
      <c r="Q186" s="76">
        <v>27.998995780944821</v>
      </c>
      <c r="R186" s="76">
        <v>5758.1140502929702</v>
      </c>
      <c r="S186" s="76">
        <v>40837.666248117515</v>
      </c>
      <c r="T186" s="76">
        <v>15400.849607421891</v>
      </c>
      <c r="U186" s="76">
        <v>7649.3463076171902</v>
      </c>
      <c r="V186" s="76">
        <v>58434.900949187504</v>
      </c>
      <c r="W186" s="76">
        <v>2692.3366577148436</v>
      </c>
      <c r="X186" s="76">
        <v>15818.336955107412</v>
      </c>
      <c r="Y186" s="76">
        <v>2439.5352265625006</v>
      </c>
      <c r="Z186" s="76">
        <v>328.41789687500005</v>
      </c>
      <c r="AA186" s="76">
        <v>25361.727238281223</v>
      </c>
      <c r="AB186" s="76">
        <v>19165.96738085938</v>
      </c>
      <c r="AC186" s="76">
        <v>24928.377443758989</v>
      </c>
      <c r="AD186" s="76">
        <v>36280.137804687503</v>
      </c>
      <c r="AE186" s="76">
        <v>5840.0632841797096</v>
      </c>
      <c r="AF186" s="76">
        <v>15.543342100139082</v>
      </c>
      <c r="AG186" s="76">
        <v>18075.744632812501</v>
      </c>
      <c r="AH186" s="76">
        <v>41908.987570312507</v>
      </c>
      <c r="AI186" s="76">
        <v>10311.311621093739</v>
      </c>
      <c r="AJ186" s="76">
        <v>52.659299072266037</v>
      </c>
      <c r="AK186" s="76">
        <v>3032.2058680920918</v>
      </c>
      <c r="AL186" s="76">
        <v>20387.100951171869</v>
      </c>
      <c r="AM186" s="76">
        <v>17026.279945312515</v>
      </c>
      <c r="AN186" s="76">
        <v>4503.84228515626</v>
      </c>
      <c r="AO186" s="76">
        <v>39655.219104003903</v>
      </c>
      <c r="AP186" s="76">
        <v>621.9576941732671</v>
      </c>
      <c r="AQ186" s="76">
        <v>43970.820792195314</v>
      </c>
      <c r="AR186" s="76">
        <v>41518.501789062502</v>
      </c>
      <c r="AS186" s="76">
        <v>47827.374316406247</v>
      </c>
      <c r="AT186" s="76">
        <v>10896.900042968751</v>
      </c>
      <c r="AU186" s="76">
        <v>50648.904127251924</v>
      </c>
      <c r="AV186" s="76">
        <v>23308.620755859371</v>
      </c>
      <c r="AW186" s="76">
        <v>3331.5644609960927</v>
      </c>
      <c r="AX186" s="76">
        <v>39721.760895996093</v>
      </c>
      <c r="AY186" s="76">
        <v>38298.415259515612</v>
      </c>
    </row>
    <row r="187" spans="1:51" x14ac:dyDescent="0.25">
      <c r="A187" s="80">
        <v>43716</v>
      </c>
      <c r="B187" s="81">
        <v>18</v>
      </c>
      <c r="C187" s="76">
        <v>28397.497554687507</v>
      </c>
      <c r="D187" s="76">
        <v>32325.879574218758</v>
      </c>
      <c r="E187" s="76">
        <v>16766.998827201405</v>
      </c>
      <c r="F187" s="76">
        <v>52840.7464921875</v>
      </c>
      <c r="G187" s="76">
        <v>24694.785555570179</v>
      </c>
      <c r="H187" s="76">
        <v>3429.9811504213303</v>
      </c>
      <c r="I187" s="76">
        <v>28135.257894531242</v>
      </c>
      <c r="J187" s="76">
        <v>105.31426048278809</v>
      </c>
      <c r="K187" s="76">
        <v>17195.842260531259</v>
      </c>
      <c r="L187" s="76">
        <v>8569.7130087890691</v>
      </c>
      <c r="M187" s="76">
        <v>21113.4135039375</v>
      </c>
      <c r="N187" s="76">
        <v>11430.502199218759</v>
      </c>
      <c r="O187" s="76">
        <v>45707.888340750003</v>
      </c>
      <c r="P187" s="76">
        <v>2039.7978938988347</v>
      </c>
      <c r="Q187" s="76">
        <v>27.896077156066909</v>
      </c>
      <c r="R187" s="76">
        <v>5639.4457763671844</v>
      </c>
      <c r="S187" s="76">
        <v>40263.323828195629</v>
      </c>
      <c r="T187" s="76">
        <v>14982.018572265619</v>
      </c>
      <c r="U187" s="76">
        <v>7308.0843691406299</v>
      </c>
      <c r="V187" s="76">
        <v>56477.003664718752</v>
      </c>
      <c r="W187" s="76">
        <v>2642.8379638671868</v>
      </c>
      <c r="X187" s="76">
        <v>15258.106817346201</v>
      </c>
      <c r="Y187" s="76">
        <v>2438.1533300781202</v>
      </c>
      <c r="Z187" s="76">
        <v>348.54566194458005</v>
      </c>
      <c r="AA187" s="76">
        <v>24290.62112695313</v>
      </c>
      <c r="AB187" s="76">
        <v>18839.46885351562</v>
      </c>
      <c r="AC187" s="76">
        <v>24199.942184707616</v>
      </c>
      <c r="AD187" s="76">
        <v>35395.573375</v>
      </c>
      <c r="AE187" s="76">
        <v>6469.8408056640619</v>
      </c>
      <c r="AF187" s="76">
        <v>15.543342100139082</v>
      </c>
      <c r="AG187" s="76">
        <v>17293.3055546875</v>
      </c>
      <c r="AH187" s="76">
        <v>41356.591203124997</v>
      </c>
      <c r="AI187" s="76">
        <v>9748.8029296874993</v>
      </c>
      <c r="AJ187" s="76">
        <v>56.980690429688934</v>
      </c>
      <c r="AK187" s="76">
        <v>2685.6905386275898</v>
      </c>
      <c r="AL187" s="76">
        <v>20232.00630273436</v>
      </c>
      <c r="AM187" s="76">
        <v>16772.461833984373</v>
      </c>
      <c r="AN187" s="76">
        <v>4369.3449218750102</v>
      </c>
      <c r="AO187" s="76">
        <v>38639.05482568359</v>
      </c>
      <c r="AP187" s="76">
        <v>609.34597613975836</v>
      </c>
      <c r="AQ187" s="76">
        <v>43240.932324617192</v>
      </c>
      <c r="AR187" s="76">
        <v>40877.820293945311</v>
      </c>
      <c r="AS187" s="76">
        <v>46647.893427734394</v>
      </c>
      <c r="AT187" s="76">
        <v>10487.328931640624</v>
      </c>
      <c r="AU187" s="76">
        <v>49148.602703423821</v>
      </c>
      <c r="AV187" s="76">
        <v>22936.808943359381</v>
      </c>
      <c r="AW187" s="76">
        <v>3198.6409578247067</v>
      </c>
      <c r="AX187" s="76">
        <v>39109.310446777359</v>
      </c>
      <c r="AY187" s="76">
        <v>37838.330157953118</v>
      </c>
    </row>
    <row r="188" spans="1:51" x14ac:dyDescent="0.25">
      <c r="A188" s="80">
        <v>43716</v>
      </c>
      <c r="B188" s="81">
        <v>19</v>
      </c>
      <c r="C188" s="76">
        <v>29096.16730859374</v>
      </c>
      <c r="D188" s="76">
        <v>32442.437791015618</v>
      </c>
      <c r="E188" s="76">
        <v>16898.847831107669</v>
      </c>
      <c r="F188" s="76">
        <v>54414.934691406248</v>
      </c>
      <c r="G188" s="76">
        <v>24732.345696702912</v>
      </c>
      <c r="H188" s="76">
        <v>3199.6783922182003</v>
      </c>
      <c r="I188" s="76">
        <v>27947.985958007815</v>
      </c>
      <c r="J188" s="76">
        <v>107.9209613800049</v>
      </c>
      <c r="K188" s="76">
        <v>17495.474036093772</v>
      </c>
      <c r="L188" s="76">
        <v>8827.7968261718815</v>
      </c>
      <c r="M188" s="76">
        <v>21557.48933515625</v>
      </c>
      <c r="N188" s="76">
        <v>10995.19639453126</v>
      </c>
      <c r="O188" s="76">
        <v>46178.559772140623</v>
      </c>
      <c r="P188" s="76">
        <v>1700.9890755880315</v>
      </c>
      <c r="Q188" s="76">
        <v>28.087515830993638</v>
      </c>
      <c r="R188" s="76">
        <v>5696.8026855468761</v>
      </c>
      <c r="S188" s="76">
        <v>40929.223859445643</v>
      </c>
      <c r="T188" s="76">
        <v>14673.442394531272</v>
      </c>
      <c r="U188" s="76">
        <v>7009.6140107421897</v>
      </c>
      <c r="V188" s="76">
        <v>58468.840528312503</v>
      </c>
      <c r="W188" s="76">
        <v>2775.3728271484365</v>
      </c>
      <c r="X188" s="76">
        <v>14579.993080605947</v>
      </c>
      <c r="Y188" s="76">
        <v>3414.7158222656303</v>
      </c>
      <c r="Z188" s="76">
        <v>362.32905317382813</v>
      </c>
      <c r="AA188" s="76">
        <v>24839.151832031268</v>
      </c>
      <c r="AB188" s="76">
        <v>18453.72911523439</v>
      </c>
      <c r="AC188" s="76">
        <v>24841.239664831373</v>
      </c>
      <c r="AD188" s="76">
        <v>36109.104144531258</v>
      </c>
      <c r="AE188" s="76">
        <v>6915.8771601562439</v>
      </c>
      <c r="AF188" s="76">
        <v>15.543342100139082</v>
      </c>
      <c r="AG188" s="76">
        <v>17772.913539062502</v>
      </c>
      <c r="AH188" s="76">
        <v>43016.675464843749</v>
      </c>
      <c r="AI188" s="76">
        <v>9896.6874511718797</v>
      </c>
      <c r="AJ188" s="76">
        <v>53.753142822266113</v>
      </c>
      <c r="AK188" s="76">
        <v>2370.2384686542546</v>
      </c>
      <c r="AL188" s="76">
        <v>20688.893794921871</v>
      </c>
      <c r="AM188" s="76">
        <v>17307.940914062492</v>
      </c>
      <c r="AN188" s="76">
        <v>4447.9722656250096</v>
      </c>
      <c r="AO188" s="76">
        <v>39104.557605468748</v>
      </c>
      <c r="AP188" s="76">
        <v>553.81395180175832</v>
      </c>
      <c r="AQ188" s="76">
        <v>43354.609315804679</v>
      </c>
      <c r="AR188" s="76">
        <v>41527.315310546895</v>
      </c>
      <c r="AS188" s="76">
        <v>47624.00112890626</v>
      </c>
      <c r="AT188" s="76">
        <v>10550.513564453127</v>
      </c>
      <c r="AU188" s="76">
        <v>49871.276931939443</v>
      </c>
      <c r="AV188" s="76">
        <v>23762.665796875001</v>
      </c>
      <c r="AW188" s="76">
        <v>3353.0958225415034</v>
      </c>
      <c r="AX188" s="76">
        <v>40542.392814941413</v>
      </c>
      <c r="AY188" s="76">
        <v>38645.607068203113</v>
      </c>
    </row>
    <row r="189" spans="1:51" x14ac:dyDescent="0.25">
      <c r="A189" s="80">
        <v>43716</v>
      </c>
      <c r="B189" s="81">
        <v>20</v>
      </c>
      <c r="C189" s="76">
        <v>34010.898781249998</v>
      </c>
      <c r="D189" s="76">
        <v>37554.037402343747</v>
      </c>
      <c r="E189" s="76">
        <v>20482.365624076418</v>
      </c>
      <c r="F189" s="76">
        <v>63282.321890624997</v>
      </c>
      <c r="G189" s="76">
        <v>30510.818509254972</v>
      </c>
      <c r="H189" s="76">
        <v>3242.8611143197586</v>
      </c>
      <c r="I189" s="76">
        <v>30226.269130859364</v>
      </c>
      <c r="J189" s="76">
        <v>119.51895904541021</v>
      </c>
      <c r="K189" s="76">
        <v>19949.89220578126</v>
      </c>
      <c r="L189" s="76">
        <v>9460.7990800781354</v>
      </c>
      <c r="M189" s="76">
        <v>23675.953317359377</v>
      </c>
      <c r="N189" s="76">
        <v>12974.575482421891</v>
      </c>
      <c r="O189" s="76">
        <v>47074.511989062499</v>
      </c>
      <c r="P189" s="76">
        <v>1946.8117161183295</v>
      </c>
      <c r="Q189" s="76">
        <v>28.1067214012146</v>
      </c>
      <c r="R189" s="76">
        <v>7056.9960815429713</v>
      </c>
      <c r="S189" s="76">
        <v>48067.67398249251</v>
      </c>
      <c r="T189" s="76">
        <v>17687.689787109382</v>
      </c>
      <c r="U189" s="76">
        <v>8479.1234785156103</v>
      </c>
      <c r="V189" s="76">
        <v>70617.007358031231</v>
      </c>
      <c r="W189" s="76">
        <v>3262.3364013671767</v>
      </c>
      <c r="X189" s="76">
        <v>15990.239351984554</v>
      </c>
      <c r="Y189" s="76">
        <v>6245.9676718749997</v>
      </c>
      <c r="Z189" s="76">
        <v>362.90453496093733</v>
      </c>
      <c r="AA189" s="76">
        <v>29030.460213867191</v>
      </c>
      <c r="AB189" s="76">
        <v>19591.081808593761</v>
      </c>
      <c r="AC189" s="76">
        <v>29286.845783521541</v>
      </c>
      <c r="AD189" s="76">
        <v>43182.417531250001</v>
      </c>
      <c r="AE189" s="76">
        <v>8677.1203300781108</v>
      </c>
      <c r="AF189" s="76">
        <v>15.543342100139082</v>
      </c>
      <c r="AG189" s="76">
        <v>24378.935410156249</v>
      </c>
      <c r="AH189" s="76">
        <v>52161.704070312502</v>
      </c>
      <c r="AI189" s="76">
        <v>11487.57670898437</v>
      </c>
      <c r="AJ189" s="76">
        <v>55.836721679688196</v>
      </c>
      <c r="AK189" s="76">
        <v>2637.6313609689983</v>
      </c>
      <c r="AL189" s="76">
        <v>24356.68291601563</v>
      </c>
      <c r="AM189" s="76">
        <v>20637.559480468786</v>
      </c>
      <c r="AN189" s="76">
        <v>5478.8779785156203</v>
      </c>
      <c r="AO189" s="76">
        <v>45100.706860351565</v>
      </c>
      <c r="AP189" s="76">
        <v>421.32263114189897</v>
      </c>
      <c r="AQ189" s="76">
        <v>46885.478549531254</v>
      </c>
      <c r="AR189" s="76">
        <v>47514.307078125006</v>
      </c>
      <c r="AS189" s="76">
        <v>55718.17246875001</v>
      </c>
      <c r="AT189" s="76">
        <v>12316.137474609388</v>
      </c>
      <c r="AU189" s="76">
        <v>58537.266648736309</v>
      </c>
      <c r="AV189" s="76">
        <v>29431.267281249999</v>
      </c>
      <c r="AW189" s="76">
        <v>4219.1938688500968</v>
      </c>
      <c r="AX189" s="76">
        <v>49234.994985351543</v>
      </c>
      <c r="AY189" s="76">
        <v>42803.472459921883</v>
      </c>
    </row>
    <row r="190" spans="1:51" x14ac:dyDescent="0.25">
      <c r="A190" s="80">
        <v>43716</v>
      </c>
      <c r="B190" s="81">
        <v>21</v>
      </c>
      <c r="C190" s="76">
        <v>40718.00573632813</v>
      </c>
      <c r="D190" s="76">
        <v>44325.641933593753</v>
      </c>
      <c r="E190" s="76">
        <v>25227.457821342032</v>
      </c>
      <c r="F190" s="76">
        <v>74255.496906250002</v>
      </c>
      <c r="G190" s="76">
        <v>37963.235784690267</v>
      </c>
      <c r="H190" s="76">
        <v>3564.7677511713187</v>
      </c>
      <c r="I190" s="76">
        <v>33014.812043945305</v>
      </c>
      <c r="J190" s="76">
        <v>134.88885498046858</v>
      </c>
      <c r="K190" s="76">
        <v>23310.918961031261</v>
      </c>
      <c r="L190" s="76">
        <v>10343.144208007809</v>
      </c>
      <c r="M190" s="76">
        <v>27627.971974859378</v>
      </c>
      <c r="N190" s="76">
        <v>15957.357171874999</v>
      </c>
      <c r="O190" s="76">
        <v>53707.533917640627</v>
      </c>
      <c r="P190" s="76">
        <v>2326.1455267085021</v>
      </c>
      <c r="Q190" s="76">
        <v>28.958580017089851</v>
      </c>
      <c r="R190" s="76">
        <v>9102.0284667968826</v>
      </c>
      <c r="S190" s="76">
        <v>58726.711476633136</v>
      </c>
      <c r="T190" s="76">
        <v>21294.93846679687</v>
      </c>
      <c r="U190" s="76">
        <v>10427.98115820314</v>
      </c>
      <c r="V190" s="76">
        <v>86752.205363812478</v>
      </c>
      <c r="W190" s="76">
        <v>3884.0597656249902</v>
      </c>
      <c r="X190" s="76">
        <v>18331.74890856307</v>
      </c>
      <c r="Y190" s="76">
        <v>8837.4456621093777</v>
      </c>
      <c r="Z190" s="76">
        <v>388.50030350952147</v>
      </c>
      <c r="AA190" s="76">
        <v>35493.081427734389</v>
      </c>
      <c r="AB190" s="76">
        <v>21108.581498046868</v>
      </c>
      <c r="AC190" s="76">
        <v>34100.982525514759</v>
      </c>
      <c r="AD190" s="76">
        <v>53259.714183593758</v>
      </c>
      <c r="AE190" s="76">
        <v>10817.958680664073</v>
      </c>
      <c r="AF190" s="76">
        <v>15.543342100139082</v>
      </c>
      <c r="AG190" s="76">
        <v>30387.158457031248</v>
      </c>
      <c r="AH190" s="76">
        <v>64762.313140624996</v>
      </c>
      <c r="AI190" s="76">
        <v>13303.80307617188</v>
      </c>
      <c r="AJ190" s="76">
        <v>59.6127739257808</v>
      </c>
      <c r="AK190" s="76">
        <v>3118.2180167548395</v>
      </c>
      <c r="AL190" s="76">
        <v>29299.101335937507</v>
      </c>
      <c r="AM190" s="76">
        <v>25301.287619140629</v>
      </c>
      <c r="AN190" s="76">
        <v>6820.4932128906403</v>
      </c>
      <c r="AO190" s="76">
        <v>53554.899334960937</v>
      </c>
      <c r="AP190" s="76">
        <v>575.67445985733298</v>
      </c>
      <c r="AQ190" s="76">
        <v>50517.866273843742</v>
      </c>
      <c r="AR190" s="76">
        <v>56540.447668945308</v>
      </c>
      <c r="AS190" s="76">
        <v>66919.340701171881</v>
      </c>
      <c r="AT190" s="76">
        <v>14551.90793945312</v>
      </c>
      <c r="AU190" s="76">
        <v>69410.606418267562</v>
      </c>
      <c r="AV190" s="76">
        <v>37728.015644531246</v>
      </c>
      <c r="AW190" s="76">
        <v>5295.8325690869269</v>
      </c>
      <c r="AX190" s="76">
        <v>61160.841520996088</v>
      </c>
      <c r="AY190" s="76">
        <v>47596.618112875018</v>
      </c>
    </row>
    <row r="191" spans="1:51" x14ac:dyDescent="0.25">
      <c r="A191" s="80">
        <v>43716</v>
      </c>
      <c r="B191" s="81">
        <v>22</v>
      </c>
      <c r="C191" s="76">
        <v>41351.355814453134</v>
      </c>
      <c r="D191" s="76">
        <v>45944.359609375002</v>
      </c>
      <c r="E191" s="76">
        <v>26129.567362357673</v>
      </c>
      <c r="F191" s="76">
        <v>76152.241695312492</v>
      </c>
      <c r="G191" s="76">
        <v>39184.987290859215</v>
      </c>
      <c r="H191" s="76">
        <v>3484.4128549369484</v>
      </c>
      <c r="I191" s="76">
        <v>33390.303422851561</v>
      </c>
      <c r="J191" s="76">
        <v>132.56780242919922</v>
      </c>
      <c r="K191" s="76">
        <v>24406.85558742188</v>
      </c>
      <c r="L191" s="76">
        <v>10495.020561523448</v>
      </c>
      <c r="M191" s="76">
        <v>28775.100171625007</v>
      </c>
      <c r="N191" s="76">
        <v>15597.80076171875</v>
      </c>
      <c r="O191" s="76">
        <v>55641.61171643751</v>
      </c>
      <c r="P191" s="76">
        <v>2432.6927708344019</v>
      </c>
      <c r="Q191" s="76">
        <v>31.058871269226078</v>
      </c>
      <c r="R191" s="76">
        <v>9584.5471801757776</v>
      </c>
      <c r="S191" s="76">
        <v>61775.454306711261</v>
      </c>
      <c r="T191" s="76">
        <v>20982.677611328119</v>
      </c>
      <c r="U191" s="76">
        <v>10378.37128515625</v>
      </c>
      <c r="V191" s="76">
        <v>90861.674851968739</v>
      </c>
      <c r="W191" s="76">
        <v>3991.8581298828099</v>
      </c>
      <c r="X191" s="76">
        <v>18584.532079977551</v>
      </c>
      <c r="Y191" s="76">
        <v>9410.96554296875</v>
      </c>
      <c r="Z191" s="76">
        <v>383.0578464599609</v>
      </c>
      <c r="AA191" s="76">
        <v>36135.504773437504</v>
      </c>
      <c r="AB191" s="76">
        <v>21299.414472656252</v>
      </c>
      <c r="AC191" s="76">
        <v>34466.774136700631</v>
      </c>
      <c r="AD191" s="76">
        <v>55700.519035156249</v>
      </c>
      <c r="AE191" s="76">
        <v>11307.374602539068</v>
      </c>
      <c r="AF191" s="76">
        <v>15.543342100139082</v>
      </c>
      <c r="AG191" s="76">
        <v>31221.736070312501</v>
      </c>
      <c r="AH191" s="76">
        <v>68041.449500000002</v>
      </c>
      <c r="AI191" s="76">
        <v>13483.941406250011</v>
      </c>
      <c r="AJ191" s="76">
        <v>61.022463134766156</v>
      </c>
      <c r="AK191" s="76">
        <v>3254.9031129736913</v>
      </c>
      <c r="AL191" s="76">
        <v>30460.903865234381</v>
      </c>
      <c r="AM191" s="76">
        <v>25770.58981640626</v>
      </c>
      <c r="AN191" s="76">
        <v>7082.2424804687598</v>
      </c>
      <c r="AO191" s="76">
        <v>55017.119070800778</v>
      </c>
      <c r="AP191" s="76">
        <v>565.7509303547937</v>
      </c>
      <c r="AQ191" s="76">
        <v>51681.639192914066</v>
      </c>
      <c r="AR191" s="76">
        <v>58670.579785156246</v>
      </c>
      <c r="AS191" s="76">
        <v>69625.516261718774</v>
      </c>
      <c r="AT191" s="76">
        <v>14994.257425781248</v>
      </c>
      <c r="AU191" s="76">
        <v>72719.886426080047</v>
      </c>
      <c r="AV191" s="76">
        <v>38710.031707031252</v>
      </c>
      <c r="AW191" s="76">
        <v>5513.6120272326843</v>
      </c>
      <c r="AX191" s="76">
        <v>64201.255419921872</v>
      </c>
      <c r="AY191" s="76">
        <v>49125.102084062484</v>
      </c>
    </row>
    <row r="192" spans="1:51" x14ac:dyDescent="0.25">
      <c r="A192" s="80">
        <v>43716</v>
      </c>
      <c r="B192" s="81">
        <v>23</v>
      </c>
      <c r="C192" s="76">
        <v>38586.547753906263</v>
      </c>
      <c r="D192" s="76">
        <v>43958.515277343751</v>
      </c>
      <c r="E192" s="76">
        <v>24782.271922904529</v>
      </c>
      <c r="F192" s="76">
        <v>71613.982406249997</v>
      </c>
      <c r="G192" s="76">
        <v>36505.214685314066</v>
      </c>
      <c r="H192" s="76">
        <v>3021.9602823900691</v>
      </c>
      <c r="I192" s="76">
        <v>31350.605339843751</v>
      </c>
      <c r="J192" s="76">
        <v>123.1086769104005</v>
      </c>
      <c r="K192" s="76">
        <v>23305.827812843771</v>
      </c>
      <c r="L192" s="76">
        <v>10434.625975585936</v>
      </c>
      <c r="M192" s="76">
        <v>28074.658939421868</v>
      </c>
      <c r="N192" s="76">
        <v>14047.953441406238</v>
      </c>
      <c r="O192" s="76">
        <v>53490.853044749994</v>
      </c>
      <c r="P192" s="76">
        <v>2342.6382107122886</v>
      </c>
      <c r="Q192" s="76">
        <v>29.416989803314209</v>
      </c>
      <c r="R192" s="76">
        <v>9140.5149047851592</v>
      </c>
      <c r="S192" s="76">
        <v>60176.7168887425</v>
      </c>
      <c r="T192" s="76">
        <v>18961.317548828141</v>
      </c>
      <c r="U192" s="76">
        <v>9866.65815039062</v>
      </c>
      <c r="V192" s="76">
        <v>86742.663397406228</v>
      </c>
      <c r="W192" s="76">
        <v>3938.3340332031194</v>
      </c>
      <c r="X192" s="76">
        <v>18135.18752414242</v>
      </c>
      <c r="Y192" s="76">
        <v>8742.2763828124989</v>
      </c>
      <c r="Z192" s="76">
        <v>403.40487797241218</v>
      </c>
      <c r="AA192" s="76">
        <v>33975.204199218744</v>
      </c>
      <c r="AB192" s="76">
        <v>20582.67613085937</v>
      </c>
      <c r="AC192" s="76">
        <v>32506.612393484851</v>
      </c>
      <c r="AD192" s="76">
        <v>53168.644968749999</v>
      </c>
      <c r="AE192" s="76">
        <v>11545.888699218747</v>
      </c>
      <c r="AF192" s="76">
        <v>15.543342100139082</v>
      </c>
      <c r="AG192" s="76">
        <v>29805.612160156248</v>
      </c>
      <c r="AH192" s="76">
        <v>64666.788023437504</v>
      </c>
      <c r="AI192" s="76">
        <v>12434.91201171875</v>
      </c>
      <c r="AJ192" s="76">
        <v>74.087057861327935</v>
      </c>
      <c r="AK192" s="76">
        <v>3069.8291342909611</v>
      </c>
      <c r="AL192" s="76">
        <v>28688.269578125</v>
      </c>
      <c r="AM192" s="76">
        <v>24692.398457031268</v>
      </c>
      <c r="AN192" s="76">
        <v>6626.6696777343805</v>
      </c>
      <c r="AO192" s="76">
        <v>52835.552229492183</v>
      </c>
      <c r="AP192" s="76">
        <v>527.16223816372849</v>
      </c>
      <c r="AQ192" s="76">
        <v>50332.556988976561</v>
      </c>
      <c r="AR192" s="76">
        <v>56798.028377929688</v>
      </c>
      <c r="AS192" s="76">
        <v>66167.358681640617</v>
      </c>
      <c r="AT192" s="76">
        <v>14610.913189453133</v>
      </c>
      <c r="AU192" s="76">
        <v>69243.004961236307</v>
      </c>
      <c r="AV192" s="76">
        <v>36760.622187500005</v>
      </c>
      <c r="AW192" s="76">
        <v>5217.9895264733959</v>
      </c>
      <c r="AX192" s="76">
        <v>62309.667739257806</v>
      </c>
      <c r="AY192" s="76">
        <v>47857.413896578131</v>
      </c>
    </row>
    <row r="193" spans="1:51" x14ac:dyDescent="0.25">
      <c r="A193" s="80">
        <v>43716</v>
      </c>
      <c r="B193" s="81">
        <v>24</v>
      </c>
      <c r="C193" s="76">
        <v>33967.542937499988</v>
      </c>
      <c r="D193" s="76">
        <v>39129.000058593752</v>
      </c>
      <c r="E193" s="76">
        <v>21606.135741263897</v>
      </c>
      <c r="F193" s="76">
        <v>62362.847812499997</v>
      </c>
      <c r="G193" s="76">
        <v>31402.894554507508</v>
      </c>
      <c r="H193" s="76">
        <v>3104.3109821010294</v>
      </c>
      <c r="I193" s="76">
        <v>28149.618041503909</v>
      </c>
      <c r="J193" s="76">
        <v>108.950855255127</v>
      </c>
      <c r="K193" s="76">
        <v>20448.760367062499</v>
      </c>
      <c r="L193" s="76">
        <v>9916.2537099609235</v>
      </c>
      <c r="M193" s="76">
        <v>25876.395620578151</v>
      </c>
      <c r="N193" s="76">
        <v>12415.51947851562</v>
      </c>
      <c r="O193" s="76">
        <v>47109.265891554678</v>
      </c>
      <c r="P193" s="76">
        <v>2172.5553265214339</v>
      </c>
      <c r="Q193" s="76">
        <v>29.17570352554322</v>
      </c>
      <c r="R193" s="76">
        <v>7836.5175170898383</v>
      </c>
      <c r="S193" s="76">
        <v>52442.075345773745</v>
      </c>
      <c r="T193" s="76">
        <v>16527.910419921893</v>
      </c>
      <c r="U193" s="76">
        <v>8398.1211621093807</v>
      </c>
      <c r="V193" s="76">
        <v>75185.594468656229</v>
      </c>
      <c r="W193" s="76">
        <v>3625.30078125</v>
      </c>
      <c r="X193" s="76">
        <v>16788.216412980957</v>
      </c>
      <c r="Y193" s="76">
        <v>7860.6478046875109</v>
      </c>
      <c r="Z193" s="76">
        <v>381.99216206054689</v>
      </c>
      <c r="AA193" s="76">
        <v>28746.552269531268</v>
      </c>
      <c r="AB193" s="76">
        <v>18858.128128906257</v>
      </c>
      <c r="AC193" s="76">
        <v>28838.484052170566</v>
      </c>
      <c r="AD193" s="76">
        <v>46049.858300781249</v>
      </c>
      <c r="AE193" s="76">
        <v>10930.783023437509</v>
      </c>
      <c r="AF193" s="76">
        <v>15.543342100139082</v>
      </c>
      <c r="AG193" s="76">
        <v>25974.354945312502</v>
      </c>
      <c r="AH193" s="76">
        <v>54915.522000000004</v>
      </c>
      <c r="AI193" s="76">
        <v>11025.1708984375</v>
      </c>
      <c r="AJ193" s="76">
        <v>63.035695312500081</v>
      </c>
      <c r="AK193" s="76">
        <v>2755.0556387239958</v>
      </c>
      <c r="AL193" s="76">
        <v>24721.863246093748</v>
      </c>
      <c r="AM193" s="76">
        <v>21094.234554687515</v>
      </c>
      <c r="AN193" s="76">
        <v>5434.2243652343805</v>
      </c>
      <c r="AO193" s="76">
        <v>47032.921327636715</v>
      </c>
      <c r="AP193" s="76">
        <v>490.9000897859562</v>
      </c>
      <c r="AQ193" s="76">
        <v>46212.466580648434</v>
      </c>
      <c r="AR193" s="76">
        <v>50102.101855468769</v>
      </c>
      <c r="AS193" s="76">
        <v>57273.542976562487</v>
      </c>
      <c r="AT193" s="76">
        <v>13584.223900390636</v>
      </c>
      <c r="AU193" s="76">
        <v>60264.230093697857</v>
      </c>
      <c r="AV193" s="76">
        <v>31000.161484374996</v>
      </c>
      <c r="AW193" s="76">
        <v>4391.3043838427729</v>
      </c>
      <c r="AX193" s="76">
        <v>53642.597707519562</v>
      </c>
      <c r="AY193" s="76">
        <v>43639.203045984381</v>
      </c>
    </row>
    <row r="194" spans="1:51" x14ac:dyDescent="0.25">
      <c r="A194" s="80">
        <v>43717</v>
      </c>
      <c r="B194" s="81">
        <v>1</v>
      </c>
      <c r="C194" s="76">
        <v>29699.311742187514</v>
      </c>
      <c r="D194" s="76">
        <v>32794.73135546875</v>
      </c>
      <c r="E194" s="76">
        <v>17991.422215873303</v>
      </c>
      <c r="F194" s="76">
        <v>53069.167957031255</v>
      </c>
      <c r="G194" s="76">
        <v>26005.052542512323</v>
      </c>
      <c r="H194" s="76">
        <v>3291.6538004916279</v>
      </c>
      <c r="I194" s="76">
        <v>24793.455801757802</v>
      </c>
      <c r="J194" s="76">
        <v>93.248071670532198</v>
      </c>
      <c r="K194" s="76">
        <v>17508.119103687488</v>
      </c>
      <c r="L194" s="76">
        <v>9740.8082705078232</v>
      </c>
      <c r="M194" s="76">
        <v>23966.395839328128</v>
      </c>
      <c r="N194" s="76">
        <v>11516.399234375009</v>
      </c>
      <c r="O194" s="76">
        <v>40235.15047589843</v>
      </c>
      <c r="P194" s="76">
        <v>2091.7981833911799</v>
      </c>
      <c r="Q194" s="76">
        <v>29.711445331573486</v>
      </c>
      <c r="R194" s="76">
        <v>6269.0484863281272</v>
      </c>
      <c r="S194" s="76">
        <v>42816.556197336264</v>
      </c>
      <c r="T194" s="76">
        <v>14337.038785156239</v>
      </c>
      <c r="U194" s="76">
        <v>7194.9194716796901</v>
      </c>
      <c r="V194" s="76">
        <v>62256.911250562502</v>
      </c>
      <c r="W194" s="76">
        <v>3182.8463989257807</v>
      </c>
      <c r="X194" s="76">
        <v>14927.215484662538</v>
      </c>
      <c r="Y194" s="76">
        <v>7426.612660156261</v>
      </c>
      <c r="Z194" s="76">
        <v>379.70956664428718</v>
      </c>
      <c r="AA194" s="76">
        <v>23614.132077148435</v>
      </c>
      <c r="AB194" s="76">
        <v>16990.764464843749</v>
      </c>
      <c r="AC194" s="76">
        <v>24960.034538007698</v>
      </c>
      <c r="AD194" s="76">
        <v>37528.068437499998</v>
      </c>
      <c r="AE194" s="76">
        <v>10067.867750000014</v>
      </c>
      <c r="AF194" s="76">
        <v>15.543342100139082</v>
      </c>
      <c r="AG194" s="76">
        <v>21283.256699218749</v>
      </c>
      <c r="AH194" s="76">
        <v>41224.345773437497</v>
      </c>
      <c r="AI194" s="76">
        <v>9817.4178222656301</v>
      </c>
      <c r="AJ194" s="76">
        <v>61.890436279297035</v>
      </c>
      <c r="AK194" s="76">
        <v>2699.2967104153927</v>
      </c>
      <c r="AL194" s="76">
        <v>20188.564597656252</v>
      </c>
      <c r="AM194" s="76">
        <v>17655.36243261721</v>
      </c>
      <c r="AN194" s="76">
        <v>4192.3107910156195</v>
      </c>
      <c r="AO194" s="76">
        <v>40614.504239257811</v>
      </c>
      <c r="AP194" s="76">
        <v>406.57575522301556</v>
      </c>
      <c r="AQ194" s="76">
        <v>41605.598603312508</v>
      </c>
      <c r="AR194" s="76">
        <v>42574.494237304687</v>
      </c>
      <c r="AS194" s="76">
        <v>46934.402787109357</v>
      </c>
      <c r="AT194" s="76">
        <v>12674.627992187499</v>
      </c>
      <c r="AU194" s="76">
        <v>51061.410566705061</v>
      </c>
      <c r="AV194" s="76">
        <v>25428.930558593747</v>
      </c>
      <c r="AW194" s="76">
        <v>6843.2135179223715</v>
      </c>
      <c r="AX194" s="76">
        <v>43123.900280761714</v>
      </c>
      <c r="AY194" s="76">
        <v>39050.81759362499</v>
      </c>
    </row>
    <row r="195" spans="1:51" x14ac:dyDescent="0.25">
      <c r="A195" s="80">
        <v>43717</v>
      </c>
      <c r="B195" s="81">
        <v>2</v>
      </c>
      <c r="C195" s="76">
        <v>26659.106707031242</v>
      </c>
      <c r="D195" s="76">
        <v>27188.913240234382</v>
      </c>
      <c r="E195" s="76">
        <v>15211.118075248278</v>
      </c>
      <c r="F195" s="76">
        <v>46222.578628906238</v>
      </c>
      <c r="G195" s="76">
        <v>21852.63218286663</v>
      </c>
      <c r="H195" s="76">
        <v>4125.11538660101</v>
      </c>
      <c r="I195" s="76">
        <v>21574.632714843756</v>
      </c>
      <c r="J195" s="76">
        <v>75.5555419921875</v>
      </c>
      <c r="K195" s="76">
        <v>14674.975110703139</v>
      </c>
      <c r="L195" s="76">
        <v>9696.0818632812625</v>
      </c>
      <c r="M195" s="76">
        <v>21723.332601218772</v>
      </c>
      <c r="N195" s="76">
        <v>10645.233757812501</v>
      </c>
      <c r="O195" s="76">
        <v>34375.18790629688</v>
      </c>
      <c r="P195" s="76">
        <v>1955.8283710273283</v>
      </c>
      <c r="Q195" s="76">
        <v>30.236495018005378</v>
      </c>
      <c r="R195" s="76">
        <v>5030.4045043945307</v>
      </c>
      <c r="S195" s="76">
        <v>34069.949585031572</v>
      </c>
      <c r="T195" s="76">
        <v>13079.62260742187</v>
      </c>
      <c r="U195" s="76">
        <v>6476.9170927734394</v>
      </c>
      <c r="V195" s="76">
        <v>50316.452467687501</v>
      </c>
      <c r="W195" s="76">
        <v>3000.3369018554695</v>
      </c>
      <c r="X195" s="76">
        <v>13258.325462972307</v>
      </c>
      <c r="Y195" s="76">
        <v>7311.3314179687495</v>
      </c>
      <c r="Z195" s="76">
        <v>360.17976095581059</v>
      </c>
      <c r="AA195" s="76">
        <v>18938.113185546885</v>
      </c>
      <c r="AB195" s="76">
        <v>15429.83066503906</v>
      </c>
      <c r="AC195" s="76">
        <v>21986.822011740765</v>
      </c>
      <c r="AD195" s="76">
        <v>30638.353210937501</v>
      </c>
      <c r="AE195" s="76">
        <v>8220.2084980468517</v>
      </c>
      <c r="AF195" s="76">
        <v>15.543342100139082</v>
      </c>
      <c r="AG195" s="76">
        <v>17242.6881640625</v>
      </c>
      <c r="AH195" s="76">
        <v>32324.606152343749</v>
      </c>
      <c r="AI195" s="76">
        <v>8527.2375488281305</v>
      </c>
      <c r="AJ195" s="76">
        <v>55.786575683594151</v>
      </c>
      <c r="AK195" s="76">
        <v>2659.6478724860704</v>
      </c>
      <c r="AL195" s="76">
        <v>15649.609084960941</v>
      </c>
      <c r="AM195" s="76">
        <v>14511.800655273442</v>
      </c>
      <c r="AN195" s="76">
        <v>3089.4303710937502</v>
      </c>
      <c r="AO195" s="76">
        <v>34147.827612792971</v>
      </c>
      <c r="AP195" s="76">
        <v>382.17538226689169</v>
      </c>
      <c r="AQ195" s="76">
        <v>37319.543276343749</v>
      </c>
      <c r="AR195" s="76">
        <v>35403.399528320326</v>
      </c>
      <c r="AS195" s="76">
        <v>37421.618646484378</v>
      </c>
      <c r="AT195" s="76">
        <v>11764.631992187507</v>
      </c>
      <c r="AU195" s="76">
        <v>43002.763599908183</v>
      </c>
      <c r="AV195" s="76">
        <v>20365.592697265631</v>
      </c>
      <c r="AW195" s="76">
        <v>5626.6199849780305</v>
      </c>
      <c r="AX195" s="76">
        <v>33944.202897949232</v>
      </c>
      <c r="AY195" s="76">
        <v>35625.631839359397</v>
      </c>
    </row>
    <row r="196" spans="1:51" x14ac:dyDescent="0.25">
      <c r="A196" s="80">
        <v>43717</v>
      </c>
      <c r="B196" s="81">
        <v>3</v>
      </c>
      <c r="C196" s="76">
        <v>25211.426357421882</v>
      </c>
      <c r="D196" s="76">
        <v>23967.954818359372</v>
      </c>
      <c r="E196" s="76">
        <v>13687.063397513899</v>
      </c>
      <c r="F196" s="76">
        <v>42458.998548828131</v>
      </c>
      <c r="G196" s="76">
        <v>19570.457254043853</v>
      </c>
      <c r="H196" s="76">
        <v>4463.2485423666294</v>
      </c>
      <c r="I196" s="76">
        <v>19532.979502929687</v>
      </c>
      <c r="J196" s="76">
        <v>69.333012580871497</v>
      </c>
      <c r="K196" s="76">
        <v>12751.518099640631</v>
      </c>
      <c r="L196" s="76">
        <v>9456.350980468751</v>
      </c>
      <c r="M196" s="76">
        <v>21083.508805859354</v>
      </c>
      <c r="N196" s="76">
        <v>10197.099859374999</v>
      </c>
      <c r="O196" s="76">
        <v>30798.341356429693</v>
      </c>
      <c r="P196" s="76">
        <v>1840.4786966776953</v>
      </c>
      <c r="Q196" s="76">
        <v>29.383005142211921</v>
      </c>
      <c r="R196" s="76">
        <v>4347.3896972656239</v>
      </c>
      <c r="S196" s="76">
        <v>29012.390805734707</v>
      </c>
      <c r="T196" s="76">
        <v>12378.204972656242</v>
      </c>
      <c r="U196" s="76">
        <v>6169.5686181640704</v>
      </c>
      <c r="V196" s="76">
        <v>43632.587908062495</v>
      </c>
      <c r="W196" s="76">
        <v>2763.6377075195314</v>
      </c>
      <c r="X196" s="76">
        <v>12623.434112111681</v>
      </c>
      <c r="Y196" s="76">
        <v>6639.0064785156192</v>
      </c>
      <c r="Z196" s="76">
        <v>348.0845901306152</v>
      </c>
      <c r="AA196" s="76">
        <v>16507.077974609387</v>
      </c>
      <c r="AB196" s="76">
        <v>14388.300907226549</v>
      </c>
      <c r="AC196" s="76">
        <v>20624.060522260097</v>
      </c>
      <c r="AD196" s="76">
        <v>26738.49145703125</v>
      </c>
      <c r="AE196" s="76">
        <v>7015.3199785156166</v>
      </c>
      <c r="AF196" s="76">
        <v>15.543342100139082</v>
      </c>
      <c r="AG196" s="76">
        <v>15068.389066406249</v>
      </c>
      <c r="AH196" s="76">
        <v>28575.634597656244</v>
      </c>
      <c r="AI196" s="76">
        <v>7837.19499511719</v>
      </c>
      <c r="AJ196" s="76">
        <v>58.475607910156327</v>
      </c>
      <c r="AK196" s="76">
        <v>2644.3752942259921</v>
      </c>
      <c r="AL196" s="76">
        <v>13062.756153320299</v>
      </c>
      <c r="AM196" s="76">
        <v>12339.793936523427</v>
      </c>
      <c r="AN196" s="76">
        <v>2500.64909667969</v>
      </c>
      <c r="AO196" s="76">
        <v>30025.270737304691</v>
      </c>
      <c r="AP196" s="76">
        <v>337.09880561392765</v>
      </c>
      <c r="AQ196" s="76">
        <v>34835.538853062499</v>
      </c>
      <c r="AR196" s="76">
        <v>30976.498060058588</v>
      </c>
      <c r="AS196" s="76">
        <v>32038.18362988282</v>
      </c>
      <c r="AT196" s="76">
        <v>11364.939333984375</v>
      </c>
      <c r="AU196" s="76">
        <v>38208.734937798821</v>
      </c>
      <c r="AV196" s="76">
        <v>16999.416673828135</v>
      </c>
      <c r="AW196" s="76">
        <v>3806.8090832031248</v>
      </c>
      <c r="AX196" s="76">
        <v>28522.497521972662</v>
      </c>
      <c r="AY196" s="76">
        <v>33633.782759640635</v>
      </c>
    </row>
    <row r="197" spans="1:51" x14ac:dyDescent="0.25">
      <c r="A197" s="80">
        <v>43717</v>
      </c>
      <c r="B197" s="81">
        <v>4</v>
      </c>
      <c r="C197" s="76">
        <v>24376.434363281238</v>
      </c>
      <c r="D197" s="76">
        <v>22624.266363281255</v>
      </c>
      <c r="E197" s="76">
        <v>12942.421024467048</v>
      </c>
      <c r="F197" s="76">
        <v>40437.934861328118</v>
      </c>
      <c r="G197" s="76">
        <v>18706.437853293715</v>
      </c>
      <c r="H197" s="76">
        <v>4570.6887431478772</v>
      </c>
      <c r="I197" s="76">
        <v>18626.954421386727</v>
      </c>
      <c r="J197" s="76">
        <v>65.119576454162598</v>
      </c>
      <c r="K197" s="76">
        <v>11717.69631963282</v>
      </c>
      <c r="L197" s="76">
        <v>9214.0668740234414</v>
      </c>
      <c r="M197" s="76">
        <v>20352.65381371876</v>
      </c>
      <c r="N197" s="76">
        <v>9513.2487792968695</v>
      </c>
      <c r="O197" s="76">
        <v>29199.638572453128</v>
      </c>
      <c r="P197" s="76">
        <v>1800.0683939197675</v>
      </c>
      <c r="Q197" s="76">
        <v>29.551210403442379</v>
      </c>
      <c r="R197" s="76">
        <v>4099.5065002441397</v>
      </c>
      <c r="S197" s="76">
        <v>26567.739123117517</v>
      </c>
      <c r="T197" s="76">
        <v>12015.054428710948</v>
      </c>
      <c r="U197" s="76">
        <v>6078.4201699218811</v>
      </c>
      <c r="V197" s="76">
        <v>40558.681379453155</v>
      </c>
      <c r="W197" s="76">
        <v>2831.0457519531255</v>
      </c>
      <c r="X197" s="76">
        <v>11997.083083818832</v>
      </c>
      <c r="Y197" s="76">
        <v>6928.2130312500103</v>
      </c>
      <c r="Z197" s="76">
        <v>351.85396820678704</v>
      </c>
      <c r="AA197" s="76">
        <v>15045.442738281243</v>
      </c>
      <c r="AB197" s="76">
        <v>13976.14659082033</v>
      </c>
      <c r="AC197" s="76">
        <v>19958.119738539761</v>
      </c>
      <c r="AD197" s="76">
        <v>24735.636972656259</v>
      </c>
      <c r="AE197" s="76">
        <v>6494.9255917968731</v>
      </c>
      <c r="AF197" s="76">
        <v>15.543342100139082</v>
      </c>
      <c r="AG197" s="76">
        <v>13740.21435546875</v>
      </c>
      <c r="AH197" s="76">
        <v>26995.968429687506</v>
      </c>
      <c r="AI197" s="76">
        <v>7481.8085205078096</v>
      </c>
      <c r="AJ197" s="76">
        <v>61.750974609376044</v>
      </c>
      <c r="AK197" s="76">
        <v>2599.7270009563363</v>
      </c>
      <c r="AL197" s="76">
        <v>12028.490107421871</v>
      </c>
      <c r="AM197" s="76">
        <v>11773.928193359412</v>
      </c>
      <c r="AN197" s="76">
        <v>2223.1967041015596</v>
      </c>
      <c r="AO197" s="76">
        <v>27960.806486328136</v>
      </c>
      <c r="AP197" s="76">
        <v>348.53047402548901</v>
      </c>
      <c r="AQ197" s="76">
        <v>33662.738948296872</v>
      </c>
      <c r="AR197" s="76">
        <v>28766.484973632814</v>
      </c>
      <c r="AS197" s="76">
        <v>29545.311833984368</v>
      </c>
      <c r="AT197" s="76">
        <v>11239.254509765628</v>
      </c>
      <c r="AU197" s="76">
        <v>36035.851000298804</v>
      </c>
      <c r="AV197" s="76">
        <v>15612.096152343758</v>
      </c>
      <c r="AW197" s="76">
        <v>2594.3484012381359</v>
      </c>
      <c r="AX197" s="76">
        <v>26104.732895507805</v>
      </c>
      <c r="AY197" s="76">
        <v>32525.069603734395</v>
      </c>
    </row>
    <row r="198" spans="1:51" x14ac:dyDescent="0.25">
      <c r="A198" s="80">
        <v>43717</v>
      </c>
      <c r="B198" s="81">
        <v>5</v>
      </c>
      <c r="C198" s="76">
        <v>23918.801019531249</v>
      </c>
      <c r="D198" s="76">
        <v>22402.821935546883</v>
      </c>
      <c r="E198" s="76">
        <v>12656.054720756098</v>
      </c>
      <c r="F198" s="76">
        <v>39967.39883984375</v>
      </c>
      <c r="G198" s="76">
        <v>18163.784214498901</v>
      </c>
      <c r="H198" s="76">
        <v>4649.993616616639</v>
      </c>
      <c r="I198" s="76">
        <v>18427.588920898452</v>
      </c>
      <c r="J198" s="76">
        <v>62.497607231140101</v>
      </c>
      <c r="K198" s="76">
        <v>11536.086025992188</v>
      </c>
      <c r="L198" s="76">
        <v>8755.9182011718785</v>
      </c>
      <c r="M198" s="76">
        <v>21167.072409250013</v>
      </c>
      <c r="N198" s="76">
        <v>9433.8631269531197</v>
      </c>
      <c r="O198" s="76">
        <v>28915.483494031261</v>
      </c>
      <c r="P198" s="76">
        <v>1765.3617050366263</v>
      </c>
      <c r="Q198" s="76">
        <v>30.36623144149781</v>
      </c>
      <c r="R198" s="76">
        <v>4017.4783874511722</v>
      </c>
      <c r="S198" s="76">
        <v>25628.036466867514</v>
      </c>
      <c r="T198" s="76">
        <v>11850.173991210951</v>
      </c>
      <c r="U198" s="76">
        <v>6097.7781542968705</v>
      </c>
      <c r="V198" s="76">
        <v>39679.559060625004</v>
      </c>
      <c r="W198" s="76">
        <v>2848.3015258789046</v>
      </c>
      <c r="X198" s="76">
        <v>11987.989284556375</v>
      </c>
      <c r="Y198" s="76">
        <v>7017.8363691406321</v>
      </c>
      <c r="Z198" s="76">
        <v>339.01083941650387</v>
      </c>
      <c r="AA198" s="76">
        <v>14428.976552734401</v>
      </c>
      <c r="AB198" s="76">
        <v>13961.89327343749</v>
      </c>
      <c r="AC198" s="76">
        <v>19834.171455474065</v>
      </c>
      <c r="AD198" s="76">
        <v>24024.805228515623</v>
      </c>
      <c r="AE198" s="76">
        <v>6604.2645468750261</v>
      </c>
      <c r="AF198" s="76">
        <v>15.543342100139082</v>
      </c>
      <c r="AG198" s="76">
        <v>13243.090046874999</v>
      </c>
      <c r="AH198" s="76">
        <v>26183.897945312496</v>
      </c>
      <c r="AI198" s="76">
        <v>7352.5091552734502</v>
      </c>
      <c r="AJ198" s="76">
        <v>58.163068359376041</v>
      </c>
      <c r="AK198" s="76">
        <v>2504.617677661111</v>
      </c>
      <c r="AL198" s="76">
        <v>11503.991249023451</v>
      </c>
      <c r="AM198" s="76">
        <v>11632.454806640646</v>
      </c>
      <c r="AN198" s="76">
        <v>2100.7350097656199</v>
      </c>
      <c r="AO198" s="76">
        <v>27252.505569335939</v>
      </c>
      <c r="AP198" s="76">
        <v>394.22863218671097</v>
      </c>
      <c r="AQ198" s="76">
        <v>33168.180567406263</v>
      </c>
      <c r="AR198" s="76">
        <v>28103.994458984391</v>
      </c>
      <c r="AS198" s="76">
        <v>28690.974200195327</v>
      </c>
      <c r="AT198" s="76">
        <v>11216.208400390626</v>
      </c>
      <c r="AU198" s="76">
        <v>35558.876799126941</v>
      </c>
      <c r="AV198" s="76">
        <v>15526.821919921884</v>
      </c>
      <c r="AW198" s="76">
        <v>2038.1636988813223</v>
      </c>
      <c r="AX198" s="76">
        <v>25626.142879638657</v>
      </c>
      <c r="AY198" s="76">
        <v>32206.438933656245</v>
      </c>
    </row>
    <row r="199" spans="1:51" x14ac:dyDescent="0.25">
      <c r="A199" s="80">
        <v>43717</v>
      </c>
      <c r="B199" s="81">
        <v>6</v>
      </c>
      <c r="C199" s="76">
        <v>24597.518541015634</v>
      </c>
      <c r="D199" s="76">
        <v>23978.034078125012</v>
      </c>
      <c r="E199" s="76">
        <v>12938.108246146727</v>
      </c>
      <c r="F199" s="76">
        <v>40716.857939453133</v>
      </c>
      <c r="G199" s="76">
        <v>19436.247162540592</v>
      </c>
      <c r="H199" s="76">
        <v>4723.0717520385097</v>
      </c>
      <c r="I199" s="76">
        <v>19314.760434570315</v>
      </c>
      <c r="J199" s="76">
        <v>66.255132675170898</v>
      </c>
      <c r="K199" s="76">
        <v>12085.639178578122</v>
      </c>
      <c r="L199" s="76">
        <v>9287.9267109374996</v>
      </c>
      <c r="M199" s="76">
        <v>21662.091065031276</v>
      </c>
      <c r="N199" s="76">
        <v>9881.8293222656193</v>
      </c>
      <c r="O199" s="76">
        <v>30096.965455562509</v>
      </c>
      <c r="P199" s="76">
        <v>1812.0366527326494</v>
      </c>
      <c r="Q199" s="76">
        <v>29.927828788757324</v>
      </c>
      <c r="R199" s="76">
        <v>4250.2838378906245</v>
      </c>
      <c r="S199" s="76">
        <v>26862.447828195625</v>
      </c>
      <c r="T199" s="76">
        <v>12268.391464843751</v>
      </c>
      <c r="U199" s="76">
        <v>6390.0276621093708</v>
      </c>
      <c r="V199" s="76">
        <v>41401.08817646878</v>
      </c>
      <c r="W199" s="76">
        <v>2866.5359130859379</v>
      </c>
      <c r="X199" s="76">
        <v>12239.500148420881</v>
      </c>
      <c r="Y199" s="76">
        <v>7599.0859765625082</v>
      </c>
      <c r="Z199" s="76">
        <v>355.41413625488286</v>
      </c>
      <c r="AA199" s="76">
        <v>15559.153916992156</v>
      </c>
      <c r="AB199" s="76">
        <v>14564.79924414063</v>
      </c>
      <c r="AC199" s="76">
        <v>20065.361590134933</v>
      </c>
      <c r="AD199" s="76">
        <v>25454.107605468751</v>
      </c>
      <c r="AE199" s="76">
        <v>6617.0135410156217</v>
      </c>
      <c r="AF199" s="76">
        <v>15.543342100139082</v>
      </c>
      <c r="AG199" s="76">
        <v>13987.703753906249</v>
      </c>
      <c r="AH199" s="76">
        <v>27509.3084609375</v>
      </c>
      <c r="AI199" s="76">
        <v>7629.0401123046904</v>
      </c>
      <c r="AJ199" s="76">
        <v>65.574527099608872</v>
      </c>
      <c r="AK199" s="76">
        <v>2517.6501759077769</v>
      </c>
      <c r="AL199" s="76">
        <v>12276.612213867189</v>
      </c>
      <c r="AM199" s="76">
        <v>11873.447092773435</v>
      </c>
      <c r="AN199" s="76">
        <v>2325.6130859374998</v>
      </c>
      <c r="AO199" s="76">
        <v>28318.289382324227</v>
      </c>
      <c r="AP199" s="76">
        <v>317.1652894243984</v>
      </c>
      <c r="AQ199" s="76">
        <v>33840.706313000002</v>
      </c>
      <c r="AR199" s="76">
        <v>29582.998861328135</v>
      </c>
      <c r="AS199" s="76">
        <v>30552.14496582032</v>
      </c>
      <c r="AT199" s="76">
        <v>11383.141279296871</v>
      </c>
      <c r="AU199" s="76">
        <v>36862.505236626937</v>
      </c>
      <c r="AV199" s="76">
        <v>16914.753460937514</v>
      </c>
      <c r="AW199" s="76">
        <v>2249.5859304602427</v>
      </c>
      <c r="AX199" s="76">
        <v>26877.326024169932</v>
      </c>
      <c r="AY199" s="76">
        <v>33193.62554298438</v>
      </c>
    </row>
    <row r="200" spans="1:51" x14ac:dyDescent="0.25">
      <c r="A200" s="80">
        <v>43717</v>
      </c>
      <c r="B200" s="81">
        <v>7</v>
      </c>
      <c r="C200" s="76">
        <v>29170.462654296876</v>
      </c>
      <c r="D200" s="76">
        <v>29949.536429687498</v>
      </c>
      <c r="E200" s="76">
        <v>17356.177001029548</v>
      </c>
      <c r="F200" s="76">
        <v>51148.437794921869</v>
      </c>
      <c r="G200" s="76">
        <v>25478.367854144977</v>
      </c>
      <c r="H200" s="76">
        <v>4990.6932520697574</v>
      </c>
      <c r="I200" s="76">
        <v>23364.670240234362</v>
      </c>
      <c r="J200" s="76">
        <v>70.866415977477999</v>
      </c>
      <c r="K200" s="76">
        <v>15080.236736976562</v>
      </c>
      <c r="L200" s="76">
        <v>10339.961686523446</v>
      </c>
      <c r="M200" s="76">
        <v>25744.262868015623</v>
      </c>
      <c r="N200" s="76">
        <v>12054.33793945312</v>
      </c>
      <c r="O200" s="76">
        <v>37552.807774179688</v>
      </c>
      <c r="P200" s="76">
        <v>2141.9275899985264</v>
      </c>
      <c r="Q200" s="76">
        <v>29.427261829376231</v>
      </c>
      <c r="R200" s="76">
        <v>5832.8604614257811</v>
      </c>
      <c r="S200" s="76">
        <v>34970.064753000319</v>
      </c>
      <c r="T200" s="76">
        <v>14697.779590820321</v>
      </c>
      <c r="U200" s="76">
        <v>8065.5003544922001</v>
      </c>
      <c r="V200" s="76">
        <v>54866.949234499996</v>
      </c>
      <c r="W200" s="76">
        <v>3478.8567260742198</v>
      </c>
      <c r="X200" s="76">
        <v>12910.575758034542</v>
      </c>
      <c r="Y200" s="76">
        <v>10216.761644531251</v>
      </c>
      <c r="Z200" s="76">
        <v>411.59244371948239</v>
      </c>
      <c r="AA200" s="76">
        <v>20398.136053710943</v>
      </c>
      <c r="AB200" s="76">
        <v>18124.741132812487</v>
      </c>
      <c r="AC200" s="76">
        <v>24387.806808376412</v>
      </c>
      <c r="AD200" s="76">
        <v>33943.601203124999</v>
      </c>
      <c r="AE200" s="76">
        <v>7731.8883623046995</v>
      </c>
      <c r="AF200" s="76">
        <v>15.543342100139082</v>
      </c>
      <c r="AG200" s="76">
        <v>18427.051578125</v>
      </c>
      <c r="AH200" s="76">
        <v>36455.091906249996</v>
      </c>
      <c r="AI200" s="76">
        <v>9158.0697753906206</v>
      </c>
      <c r="AJ200" s="76">
        <v>63.059811767577969</v>
      </c>
      <c r="AK200" s="76">
        <v>2701.7603585875254</v>
      </c>
      <c r="AL200" s="76">
        <v>15453.05983300781</v>
      </c>
      <c r="AM200" s="76">
        <v>15397.843658203143</v>
      </c>
      <c r="AN200" s="76">
        <v>3572.9833740234299</v>
      </c>
      <c r="AO200" s="76">
        <v>35423.85244335937</v>
      </c>
      <c r="AP200" s="76">
        <v>435.84589634886498</v>
      </c>
      <c r="AQ200" s="76">
        <v>39043.745695468751</v>
      </c>
      <c r="AR200" s="76">
        <v>37016.206202148445</v>
      </c>
      <c r="AS200" s="76">
        <v>39031.205667968759</v>
      </c>
      <c r="AT200" s="76">
        <v>13277.28059179688</v>
      </c>
      <c r="AU200" s="76">
        <v>47748.100733450483</v>
      </c>
      <c r="AV200" s="76">
        <v>21867.509335937495</v>
      </c>
      <c r="AW200" s="76">
        <v>2933.3554825854499</v>
      </c>
      <c r="AX200" s="76">
        <v>34236.752028808602</v>
      </c>
      <c r="AY200" s="76">
        <v>38915.089669406254</v>
      </c>
    </row>
    <row r="201" spans="1:51" x14ac:dyDescent="0.25">
      <c r="A201" s="80">
        <v>43717</v>
      </c>
      <c r="B201" s="81">
        <v>8</v>
      </c>
      <c r="C201" s="76">
        <v>38330.160066406243</v>
      </c>
      <c r="D201" s="76">
        <v>37847.49249609375</v>
      </c>
      <c r="E201" s="76">
        <v>21564.095614310798</v>
      </c>
      <c r="F201" s="76">
        <v>66358.462476562505</v>
      </c>
      <c r="G201" s="76">
        <v>31667.573103706116</v>
      </c>
      <c r="H201" s="76">
        <v>5941.9369566478881</v>
      </c>
      <c r="I201" s="76">
        <v>31832.357239257821</v>
      </c>
      <c r="J201" s="76">
        <v>84.745218276977511</v>
      </c>
      <c r="K201" s="76">
        <v>19735.828650250012</v>
      </c>
      <c r="L201" s="76">
        <v>11623.631483398438</v>
      </c>
      <c r="M201" s="76">
        <v>32196.035821031262</v>
      </c>
      <c r="N201" s="76">
        <v>14062.46691601563</v>
      </c>
      <c r="O201" s="76">
        <v>48658.606628484369</v>
      </c>
      <c r="P201" s="76">
        <v>2558.1954953981744</v>
      </c>
      <c r="Q201" s="76">
        <v>30.73226261138916</v>
      </c>
      <c r="R201" s="76">
        <v>6433.5765258789197</v>
      </c>
      <c r="S201" s="76">
        <v>43795.367525461261</v>
      </c>
      <c r="T201" s="76">
        <v>17185.2776748047</v>
      </c>
      <c r="U201" s="76">
        <v>9100.2864394531207</v>
      </c>
      <c r="V201" s="76">
        <v>67296.105109874974</v>
      </c>
      <c r="W201" s="76">
        <v>4325.7702148437602</v>
      </c>
      <c r="X201" s="76">
        <v>17161.321318188267</v>
      </c>
      <c r="Y201" s="76">
        <v>13955.15608203125</v>
      </c>
      <c r="Z201" s="76">
        <v>388.36366401977534</v>
      </c>
      <c r="AA201" s="76">
        <v>26787.041285156269</v>
      </c>
      <c r="AB201" s="76">
        <v>25574.70228320314</v>
      </c>
      <c r="AC201" s="76">
        <v>30641.313615618248</v>
      </c>
      <c r="AD201" s="76">
        <v>39345.778937499999</v>
      </c>
      <c r="AE201" s="76">
        <v>9257.9439941406235</v>
      </c>
      <c r="AF201" s="76">
        <v>15.543342100139082</v>
      </c>
      <c r="AG201" s="76">
        <v>23164.908363281251</v>
      </c>
      <c r="AH201" s="76">
        <v>42603.75075390625</v>
      </c>
      <c r="AI201" s="76">
        <v>11797.737597656251</v>
      </c>
      <c r="AJ201" s="76">
        <v>126.43471166992282</v>
      </c>
      <c r="AK201" s="76">
        <v>3248.3064428977532</v>
      </c>
      <c r="AL201" s="76">
        <v>18312.228134765639</v>
      </c>
      <c r="AM201" s="76">
        <v>18447.906933593753</v>
      </c>
      <c r="AN201" s="76">
        <v>4304.9144287109402</v>
      </c>
      <c r="AO201" s="76">
        <v>44174.356232910162</v>
      </c>
      <c r="AP201" s="76">
        <v>495.55338103673336</v>
      </c>
      <c r="AQ201" s="76">
        <v>52137.461549601561</v>
      </c>
      <c r="AR201" s="76">
        <v>48163.616808593753</v>
      </c>
      <c r="AS201" s="76">
        <v>47354.668300781268</v>
      </c>
      <c r="AT201" s="76">
        <v>15861.913964843752</v>
      </c>
      <c r="AU201" s="76">
        <v>60366.794101861306</v>
      </c>
      <c r="AV201" s="76">
        <v>24780.797121093747</v>
      </c>
      <c r="AW201" s="76">
        <v>3103.6373766894526</v>
      </c>
      <c r="AX201" s="76">
        <v>41290.789089355472</v>
      </c>
      <c r="AY201" s="76">
        <v>52821.961486031258</v>
      </c>
    </row>
    <row r="202" spans="1:51" x14ac:dyDescent="0.25">
      <c r="A202" s="80">
        <v>43717</v>
      </c>
      <c r="B202" s="81">
        <v>9</v>
      </c>
      <c r="C202" s="76">
        <v>42544.447734375004</v>
      </c>
      <c r="D202" s="76">
        <v>42250.800105468748</v>
      </c>
      <c r="E202" s="76">
        <v>21087.861805717046</v>
      </c>
      <c r="F202" s="76">
        <v>71089.968074218748</v>
      </c>
      <c r="G202" s="76">
        <v>35687.107615600253</v>
      </c>
      <c r="H202" s="76">
        <v>8572.3277291635077</v>
      </c>
      <c r="I202" s="76">
        <v>37239.268860351571</v>
      </c>
      <c r="J202" s="76">
        <v>95.540534973144602</v>
      </c>
      <c r="K202" s="76">
        <v>22071.65223946876</v>
      </c>
      <c r="L202" s="76">
        <v>13304.648830078126</v>
      </c>
      <c r="M202" s="76">
        <v>38269.069454874989</v>
      </c>
      <c r="N202" s="76">
        <v>12690.762912109391</v>
      </c>
      <c r="O202" s="76">
        <v>54782.156852156251</v>
      </c>
      <c r="P202" s="76">
        <v>2792.5166885919984</v>
      </c>
      <c r="Q202" s="76">
        <v>31.465091228485111</v>
      </c>
      <c r="R202" s="76">
        <v>5285.2794799804688</v>
      </c>
      <c r="S202" s="76">
        <v>45057.870500070625</v>
      </c>
      <c r="T202" s="76">
        <v>17002.140281249987</v>
      </c>
      <c r="U202" s="76">
        <v>8176.4352187500099</v>
      </c>
      <c r="V202" s="76">
        <v>63785.158649218749</v>
      </c>
      <c r="W202" s="76">
        <v>5014.0751708984408</v>
      </c>
      <c r="X202" s="76">
        <v>20332.530496457286</v>
      </c>
      <c r="Y202" s="76">
        <v>17308.424933593749</v>
      </c>
      <c r="Z202" s="76">
        <v>449.14941562500002</v>
      </c>
      <c r="AA202" s="76">
        <v>28118.863388671893</v>
      </c>
      <c r="AB202" s="76">
        <v>32942.560984374999</v>
      </c>
      <c r="AC202" s="76">
        <v>32081.507277071498</v>
      </c>
      <c r="AD202" s="76">
        <v>36134.020812500006</v>
      </c>
      <c r="AE202" s="76">
        <v>9772.5549960937569</v>
      </c>
      <c r="AF202" s="76">
        <v>15.543342100139082</v>
      </c>
      <c r="AG202" s="76">
        <v>23622.727367187501</v>
      </c>
      <c r="AH202" s="76">
        <v>38539.520636718764</v>
      </c>
      <c r="AI202" s="76">
        <v>12805.77910156249</v>
      </c>
      <c r="AJ202" s="76">
        <v>196.10897290039088</v>
      </c>
      <c r="AK202" s="76">
        <v>4011.76290756055</v>
      </c>
      <c r="AL202" s="76">
        <v>17050.485941406259</v>
      </c>
      <c r="AM202" s="76">
        <v>19793.544916015631</v>
      </c>
      <c r="AN202" s="76">
        <v>3575.52668457031</v>
      </c>
      <c r="AO202" s="76">
        <v>46792.463179687504</v>
      </c>
      <c r="AP202" s="76">
        <v>732.75955417813373</v>
      </c>
      <c r="AQ202" s="76">
        <v>65276.24456753127</v>
      </c>
      <c r="AR202" s="76">
        <v>55304.710191406251</v>
      </c>
      <c r="AS202" s="76">
        <v>46884.415060546889</v>
      </c>
      <c r="AT202" s="76">
        <v>17643.36157421875</v>
      </c>
      <c r="AU202" s="76">
        <v>63103.611090142556</v>
      </c>
      <c r="AV202" s="76">
        <v>23032.8999453125</v>
      </c>
      <c r="AW202" s="76">
        <v>2575.01631982666</v>
      </c>
      <c r="AX202" s="76">
        <v>38355.9837109375</v>
      </c>
      <c r="AY202" s="76">
        <v>66861.325140343775</v>
      </c>
    </row>
    <row r="203" spans="1:51" x14ac:dyDescent="0.25">
      <c r="A203" s="80">
        <v>43717</v>
      </c>
      <c r="B203" s="81">
        <v>10</v>
      </c>
      <c r="C203" s="76">
        <v>44707.533144531262</v>
      </c>
      <c r="D203" s="76">
        <v>44778.049867187503</v>
      </c>
      <c r="E203" s="76">
        <v>21741.158085013918</v>
      </c>
      <c r="F203" s="76">
        <v>74443.942953124992</v>
      </c>
      <c r="G203" s="76">
        <v>39769.507042430989</v>
      </c>
      <c r="H203" s="76">
        <v>9917.1382576947599</v>
      </c>
      <c r="I203" s="76">
        <v>41687.214681640638</v>
      </c>
      <c r="J203" s="76">
        <v>102.75057029724131</v>
      </c>
      <c r="K203" s="76">
        <v>24162.67734946874</v>
      </c>
      <c r="L203" s="76">
        <v>14016.390816406245</v>
      </c>
      <c r="M203" s="76">
        <v>41133.825553781251</v>
      </c>
      <c r="N203" s="76">
        <v>13608.05613085937</v>
      </c>
      <c r="O203" s="76">
        <v>60879.504043343761</v>
      </c>
      <c r="P203" s="76">
        <v>3064.5965203609221</v>
      </c>
      <c r="Q203" s="76">
        <v>31.14256763458252</v>
      </c>
      <c r="R203" s="76">
        <v>5345.2693481445331</v>
      </c>
      <c r="S203" s="76">
        <v>47709.04689655501</v>
      </c>
      <c r="T203" s="76">
        <v>18368.02317773438</v>
      </c>
      <c r="U203" s="76">
        <v>8120.40449414063</v>
      </c>
      <c r="V203" s="76">
        <v>64370.577720624999</v>
      </c>
      <c r="W203" s="76">
        <v>6090.0255126953098</v>
      </c>
      <c r="X203" s="76">
        <v>21831.701567413056</v>
      </c>
      <c r="Y203" s="76">
        <v>19568.31072265625</v>
      </c>
      <c r="Z203" s="76">
        <v>466.65443635253905</v>
      </c>
      <c r="AA203" s="76">
        <v>29815.714958984368</v>
      </c>
      <c r="AB203" s="76">
        <v>37137.326457031253</v>
      </c>
      <c r="AC203" s="76">
        <v>34295.890453596447</v>
      </c>
      <c r="AD203" s="76">
        <v>35834.988863281251</v>
      </c>
      <c r="AE203" s="76">
        <v>10589.509097656246</v>
      </c>
      <c r="AF203" s="76">
        <v>15.543342100139082</v>
      </c>
      <c r="AG203" s="76">
        <v>24706.045539062499</v>
      </c>
      <c r="AH203" s="76">
        <v>38391.56725</v>
      </c>
      <c r="AI203" s="76">
        <v>14574.91225585937</v>
      </c>
      <c r="AJ203" s="76">
        <v>280.47294775390617</v>
      </c>
      <c r="AK203" s="76">
        <v>4675.1965661540435</v>
      </c>
      <c r="AL203" s="76">
        <v>17300.934986328142</v>
      </c>
      <c r="AM203" s="76">
        <v>20827.959458984391</v>
      </c>
      <c r="AN203" s="76">
        <v>3463.8982910156201</v>
      </c>
      <c r="AO203" s="76">
        <v>50810.344458007814</v>
      </c>
      <c r="AP203" s="76">
        <v>1142.3118037473773</v>
      </c>
      <c r="AQ203" s="76">
        <v>73268.218651234376</v>
      </c>
      <c r="AR203" s="76">
        <v>62117.231340820326</v>
      </c>
      <c r="AS203" s="76">
        <v>49098.563419921877</v>
      </c>
      <c r="AT203" s="76">
        <v>18769.847414062497</v>
      </c>
      <c r="AU203" s="76">
        <v>65109.427972955062</v>
      </c>
      <c r="AV203" s="76">
        <v>23644.149617187493</v>
      </c>
      <c r="AW203" s="76">
        <v>2514.345552834473</v>
      </c>
      <c r="AX203" s="76">
        <v>39084.687729492201</v>
      </c>
      <c r="AY203" s="76">
        <v>79217.408140218758</v>
      </c>
    </row>
    <row r="204" spans="1:51" x14ac:dyDescent="0.25">
      <c r="A204" s="80">
        <v>43717</v>
      </c>
      <c r="B204" s="81">
        <v>11</v>
      </c>
      <c r="C204" s="76">
        <v>47537.271585937495</v>
      </c>
      <c r="D204" s="76">
        <v>45257.839093749993</v>
      </c>
      <c r="E204" s="76">
        <v>21333.607040092051</v>
      </c>
      <c r="F204" s="76">
        <v>76802.037242187507</v>
      </c>
      <c r="G204" s="76">
        <v>40032.067922729497</v>
      </c>
      <c r="H204" s="76">
        <v>10072.099766476013</v>
      </c>
      <c r="I204" s="76">
        <v>42397.960988281251</v>
      </c>
      <c r="J204" s="76">
        <v>106.4147109985351</v>
      </c>
      <c r="K204" s="76">
        <v>24921.162860984383</v>
      </c>
      <c r="L204" s="76">
        <v>14192.151109374998</v>
      </c>
      <c r="M204" s="76">
        <v>41091.265359750003</v>
      </c>
      <c r="N204" s="76">
        <v>13912.772886718749</v>
      </c>
      <c r="O204" s="76">
        <v>63100.565847500009</v>
      </c>
      <c r="P204" s="76">
        <v>4239.8350786551755</v>
      </c>
      <c r="Q204" s="76">
        <v>31.736405849456791</v>
      </c>
      <c r="R204" s="76">
        <v>5601.2337524414061</v>
      </c>
      <c r="S204" s="76">
        <v>47945.226804758131</v>
      </c>
      <c r="T204" s="76">
        <v>19572.355587890626</v>
      </c>
      <c r="U204" s="76">
        <v>7781.5080937500006</v>
      </c>
      <c r="V204" s="76">
        <v>64976.66050756249</v>
      </c>
      <c r="W204" s="76">
        <v>6052.2255126953096</v>
      </c>
      <c r="X204" s="76">
        <v>21267.268029950406</v>
      </c>
      <c r="Y204" s="76">
        <v>19651.346539062499</v>
      </c>
      <c r="Z204" s="76">
        <v>531.58622539062515</v>
      </c>
      <c r="AA204" s="76">
        <v>28649.122511718757</v>
      </c>
      <c r="AB204" s="76">
        <v>37102.106996093746</v>
      </c>
      <c r="AC204" s="76">
        <v>34360.190796994313</v>
      </c>
      <c r="AD204" s="76">
        <v>34760.850480468755</v>
      </c>
      <c r="AE204" s="76">
        <v>10544.748365234371</v>
      </c>
      <c r="AF204" s="76">
        <v>15.543342100139082</v>
      </c>
      <c r="AG204" s="76">
        <v>24428.252003906251</v>
      </c>
      <c r="AH204" s="76">
        <v>37350.926808593758</v>
      </c>
      <c r="AI204" s="76">
        <v>14875.593359375</v>
      </c>
      <c r="AJ204" s="76">
        <v>261.12738110351563</v>
      </c>
      <c r="AK204" s="76">
        <v>5742.304800451313</v>
      </c>
      <c r="AL204" s="76">
        <v>17472.875087890643</v>
      </c>
      <c r="AM204" s="76">
        <v>20500.280462890631</v>
      </c>
      <c r="AN204" s="76">
        <v>3086.0203124999898</v>
      </c>
      <c r="AO204" s="76">
        <v>51497.258104492183</v>
      </c>
      <c r="AP204" s="76">
        <v>1514.9844161930275</v>
      </c>
      <c r="AQ204" s="76">
        <v>74858.901875921874</v>
      </c>
      <c r="AR204" s="76">
        <v>62440.015674804701</v>
      </c>
      <c r="AS204" s="76">
        <v>49128.519169921885</v>
      </c>
      <c r="AT204" s="76">
        <v>18992.154339843761</v>
      </c>
      <c r="AU204" s="76">
        <v>65865.045203423811</v>
      </c>
      <c r="AV204" s="76">
        <v>23503.949410156252</v>
      </c>
      <c r="AW204" s="76">
        <v>2515.8545546777345</v>
      </c>
      <c r="AX204" s="76">
        <v>39070.176752929699</v>
      </c>
      <c r="AY204" s="76">
        <v>78811.264586593767</v>
      </c>
    </row>
    <row r="205" spans="1:51" x14ac:dyDescent="0.25">
      <c r="A205" s="80">
        <v>43717</v>
      </c>
      <c r="B205" s="81">
        <v>12</v>
      </c>
      <c r="C205" s="76">
        <v>51823.5056796875</v>
      </c>
      <c r="D205" s="76">
        <v>45785.000812500002</v>
      </c>
      <c r="E205" s="76">
        <v>22688.216336967042</v>
      </c>
      <c r="F205" s="76">
        <v>81204.656710937488</v>
      </c>
      <c r="G205" s="76">
        <v>42228.550244644081</v>
      </c>
      <c r="H205" s="76">
        <v>10557.016196288509</v>
      </c>
      <c r="I205" s="76">
        <v>45009.357102539048</v>
      </c>
      <c r="J205" s="76">
        <v>116.5429954528808</v>
      </c>
      <c r="K205" s="76">
        <v>25482.875502859359</v>
      </c>
      <c r="L205" s="76">
        <v>15483.114106445302</v>
      </c>
      <c r="M205" s="76">
        <v>42560.216251593753</v>
      </c>
      <c r="N205" s="76">
        <v>14487.443054687508</v>
      </c>
      <c r="O205" s="76">
        <v>65021.677056718763</v>
      </c>
      <c r="P205" s="76">
        <v>3936.6707236951997</v>
      </c>
      <c r="Q205" s="76">
        <v>35.785680770874023</v>
      </c>
      <c r="R205" s="76">
        <v>5901.80158691406</v>
      </c>
      <c r="S205" s="76">
        <v>50641.97479108625</v>
      </c>
      <c r="T205" s="76">
        <v>21648.415812499999</v>
      </c>
      <c r="U205" s="76">
        <v>8578.9855078125111</v>
      </c>
      <c r="V205" s="76">
        <v>68738.784204750002</v>
      </c>
      <c r="W205" s="76">
        <v>5962.0943115234404</v>
      </c>
      <c r="X205" s="76">
        <v>22461.062695636203</v>
      </c>
      <c r="Y205" s="76">
        <v>20383.4309296875</v>
      </c>
      <c r="Z205" s="76">
        <v>529.08427634277336</v>
      </c>
      <c r="AA205" s="76">
        <v>31169.98782421877</v>
      </c>
      <c r="AB205" s="76">
        <v>39197.442027343757</v>
      </c>
      <c r="AC205" s="76">
        <v>36641.738251924784</v>
      </c>
      <c r="AD205" s="76">
        <v>37449.816156250003</v>
      </c>
      <c r="AE205" s="76">
        <v>12873.168015625006</v>
      </c>
      <c r="AF205" s="76">
        <v>15.543342100139082</v>
      </c>
      <c r="AG205" s="76">
        <v>25744.940199218749</v>
      </c>
      <c r="AH205" s="76">
        <v>38227.368632812504</v>
      </c>
      <c r="AI205" s="76">
        <v>15533.631787109389</v>
      </c>
      <c r="AJ205" s="76">
        <v>272.44553002929689</v>
      </c>
      <c r="AK205" s="76">
        <v>5503.9306646208843</v>
      </c>
      <c r="AL205" s="76">
        <v>17937.855482421892</v>
      </c>
      <c r="AM205" s="76">
        <v>21289.050628906247</v>
      </c>
      <c r="AN205" s="76">
        <v>3429.9255126953094</v>
      </c>
      <c r="AO205" s="76">
        <v>53400.090302734374</v>
      </c>
      <c r="AP205" s="76">
        <v>966.41025129196601</v>
      </c>
      <c r="AQ205" s="76">
        <v>82149.293471453129</v>
      </c>
      <c r="AR205" s="76">
        <v>65769.851294921886</v>
      </c>
      <c r="AS205" s="76">
        <v>50880.907009765629</v>
      </c>
      <c r="AT205" s="76">
        <v>19234.057457031242</v>
      </c>
      <c r="AU205" s="76">
        <v>68199.656871392566</v>
      </c>
      <c r="AV205" s="76">
        <v>24892.775499999996</v>
      </c>
      <c r="AW205" s="76">
        <v>1208.0642263088982</v>
      </c>
      <c r="AX205" s="76">
        <v>41093.235036621118</v>
      </c>
      <c r="AY205" s="76">
        <v>85249.968847843804</v>
      </c>
    </row>
    <row r="206" spans="1:51" x14ac:dyDescent="0.25">
      <c r="A206" s="80">
        <v>43717</v>
      </c>
      <c r="B206" s="81">
        <v>13</v>
      </c>
      <c r="C206" s="76">
        <v>53378.909402343728</v>
      </c>
      <c r="D206" s="76">
        <v>47452.444179687503</v>
      </c>
      <c r="E206" s="76">
        <v>25021.169579154543</v>
      </c>
      <c r="F206" s="76">
        <v>85041.480996093756</v>
      </c>
      <c r="G206" s="76">
        <v>45099.139206437634</v>
      </c>
      <c r="H206" s="76">
        <v>10025.083662194755</v>
      </c>
      <c r="I206" s="76">
        <v>47435.478387695315</v>
      </c>
      <c r="J206" s="76">
        <v>105.81875419616701</v>
      </c>
      <c r="K206" s="76">
        <v>26002.846435140622</v>
      </c>
      <c r="L206" s="76">
        <v>15190.569637695306</v>
      </c>
      <c r="M206" s="76">
        <v>43723.373836843748</v>
      </c>
      <c r="N206" s="76">
        <v>15368.148531250001</v>
      </c>
      <c r="O206" s="76">
        <v>66142.332548734368</v>
      </c>
      <c r="P206" s="76">
        <v>3144.6714156359239</v>
      </c>
      <c r="Q206" s="76">
        <v>35.67299747467041</v>
      </c>
      <c r="R206" s="76">
        <v>6058.396459960939</v>
      </c>
      <c r="S206" s="76">
        <v>52538.963378976878</v>
      </c>
      <c r="T206" s="76">
        <v>23087.826308593751</v>
      </c>
      <c r="U206" s="76">
        <v>9655.9098496093702</v>
      </c>
      <c r="V206" s="76">
        <v>70467.718299937507</v>
      </c>
      <c r="W206" s="76">
        <v>5928.2438720703103</v>
      </c>
      <c r="X206" s="76">
        <v>22700.435258809583</v>
      </c>
      <c r="Y206" s="76">
        <v>20273.080835937501</v>
      </c>
      <c r="Z206" s="76">
        <v>490.4294994140626</v>
      </c>
      <c r="AA206" s="76">
        <v>33290.548183593761</v>
      </c>
      <c r="AB206" s="76">
        <v>39828.330441406244</v>
      </c>
      <c r="AC206" s="76">
        <v>38354.003660952083</v>
      </c>
      <c r="AD206" s="76">
        <v>41005.223121093753</v>
      </c>
      <c r="AE206" s="76">
        <v>12243.418412109359</v>
      </c>
      <c r="AF206" s="76">
        <v>15.543342100139082</v>
      </c>
      <c r="AG206" s="76">
        <v>26369.374593750003</v>
      </c>
      <c r="AH206" s="76">
        <v>41297.281640624991</v>
      </c>
      <c r="AI206" s="76">
        <v>15666.428125</v>
      </c>
      <c r="AJ206" s="76">
        <v>288.60086572265595</v>
      </c>
      <c r="AK206" s="76">
        <v>4825.5009208713691</v>
      </c>
      <c r="AL206" s="76">
        <v>18408.821242187511</v>
      </c>
      <c r="AM206" s="76">
        <v>21713.236355468751</v>
      </c>
      <c r="AN206" s="76">
        <v>4414.1893066406301</v>
      </c>
      <c r="AO206" s="76">
        <v>55054.115505859372</v>
      </c>
      <c r="AP206" s="76">
        <v>1000.1713548625379</v>
      </c>
      <c r="AQ206" s="76">
        <v>84383.859586343751</v>
      </c>
      <c r="AR206" s="76">
        <v>67933.05729882812</v>
      </c>
      <c r="AS206" s="76">
        <v>52780.029695312507</v>
      </c>
      <c r="AT206" s="76">
        <v>19418.166792968754</v>
      </c>
      <c r="AU206" s="76">
        <v>69329.164015923816</v>
      </c>
      <c r="AV206" s="76">
        <v>26245.595355468751</v>
      </c>
      <c r="AW206" s="76">
        <v>3110.5206039514169</v>
      </c>
      <c r="AX206" s="76">
        <v>42772.119082031262</v>
      </c>
      <c r="AY206" s="76">
        <v>85969.61771196872</v>
      </c>
    </row>
    <row r="207" spans="1:51" x14ac:dyDescent="0.25">
      <c r="A207" s="80">
        <v>43717</v>
      </c>
      <c r="B207" s="81">
        <v>14</v>
      </c>
      <c r="C207" s="76">
        <v>52961.475617187505</v>
      </c>
      <c r="D207" s="76">
        <v>46256.891449218747</v>
      </c>
      <c r="E207" s="76">
        <v>25094.809042045155</v>
      </c>
      <c r="F207" s="76">
        <v>84563.871406250008</v>
      </c>
      <c r="G207" s="76">
        <v>44021.564593673131</v>
      </c>
      <c r="H207" s="76">
        <v>9468.5011337260094</v>
      </c>
      <c r="I207" s="76">
        <v>47172.568822265632</v>
      </c>
      <c r="J207" s="76">
        <v>94.29644012451169</v>
      </c>
      <c r="K207" s="76">
        <v>26049.397368781243</v>
      </c>
      <c r="L207" s="76">
        <v>14540.082492187496</v>
      </c>
      <c r="M207" s="76">
        <v>44517.2540696875</v>
      </c>
      <c r="N207" s="76">
        <v>16244.103386718751</v>
      </c>
      <c r="O207" s="76">
        <v>66789.021876375002</v>
      </c>
      <c r="P207" s="76">
        <v>1901.7951631080095</v>
      </c>
      <c r="Q207" s="76">
        <v>35.754016876220703</v>
      </c>
      <c r="R207" s="76">
        <v>6175.7040039062358</v>
      </c>
      <c r="S207" s="76">
        <v>54350.433156320636</v>
      </c>
      <c r="T207" s="76">
        <v>23907.708957031264</v>
      </c>
      <c r="U207" s="76">
        <v>10256.96690429688</v>
      </c>
      <c r="V207" s="76">
        <v>71565.88424871875</v>
      </c>
      <c r="W207" s="76">
        <v>6100.7954101562391</v>
      </c>
      <c r="X207" s="76">
        <v>22859.082410013154</v>
      </c>
      <c r="Y207" s="76">
        <v>19624.721863281251</v>
      </c>
      <c r="Z207" s="76">
        <v>470.07023826904287</v>
      </c>
      <c r="AA207" s="76">
        <v>32694.466503906253</v>
      </c>
      <c r="AB207" s="76">
        <v>39961.05171484375</v>
      </c>
      <c r="AC207" s="76">
        <v>39800.036272631762</v>
      </c>
      <c r="AD207" s="76">
        <v>39660.650855468761</v>
      </c>
      <c r="AE207" s="76">
        <v>9579.7884902344013</v>
      </c>
      <c r="AF207" s="76">
        <v>15.543342100139082</v>
      </c>
      <c r="AG207" s="76">
        <v>26447.787046874997</v>
      </c>
      <c r="AH207" s="76">
        <v>44153.918535156248</v>
      </c>
      <c r="AI207" s="76">
        <v>15868.52236328125</v>
      </c>
      <c r="AJ207" s="76">
        <v>329.78754492187591</v>
      </c>
      <c r="AK207" s="76">
        <v>4455.0491967943581</v>
      </c>
      <c r="AL207" s="76">
        <v>19556.153488281248</v>
      </c>
      <c r="AM207" s="76">
        <v>22324.727978515639</v>
      </c>
      <c r="AN207" s="76">
        <v>4096.0347900390698</v>
      </c>
      <c r="AO207" s="76">
        <v>55502.236378906251</v>
      </c>
      <c r="AP207" s="76">
        <v>1335.6224768983275</v>
      </c>
      <c r="AQ207" s="76">
        <v>84969.360608312505</v>
      </c>
      <c r="AR207" s="76">
        <v>67303.88580468751</v>
      </c>
      <c r="AS207" s="76">
        <v>54748.368769531226</v>
      </c>
      <c r="AT207" s="76">
        <v>18920.273328124997</v>
      </c>
      <c r="AU207" s="76">
        <v>68653.190222955061</v>
      </c>
      <c r="AV207" s="76">
        <v>26691.233269531254</v>
      </c>
      <c r="AW207" s="76">
        <v>3873.1773130029296</v>
      </c>
      <c r="AX207" s="76">
        <v>44094.513154296888</v>
      </c>
      <c r="AY207" s="76">
        <v>84198.185691499995</v>
      </c>
    </row>
    <row r="208" spans="1:51" x14ac:dyDescent="0.25">
      <c r="A208" s="80">
        <v>43717</v>
      </c>
      <c r="B208" s="81">
        <v>15</v>
      </c>
      <c r="C208" s="76">
        <v>54763.363449218763</v>
      </c>
      <c r="D208" s="76">
        <v>46512.617574218748</v>
      </c>
      <c r="E208" s="76">
        <v>26297.985995170158</v>
      </c>
      <c r="F208" s="76">
        <v>87918.999503906249</v>
      </c>
      <c r="G208" s="76">
        <v>41925.477378675321</v>
      </c>
      <c r="H208" s="76">
        <v>9921.8355527260082</v>
      </c>
      <c r="I208" s="76">
        <v>47782.295713867192</v>
      </c>
      <c r="J208" s="76">
        <v>106.3917045593262</v>
      </c>
      <c r="K208" s="76">
        <v>26354.681029156251</v>
      </c>
      <c r="L208" s="76">
        <v>14763.763962890631</v>
      </c>
      <c r="M208" s="76">
        <v>42342.458903031249</v>
      </c>
      <c r="N208" s="76">
        <v>16632.486722656249</v>
      </c>
      <c r="O208" s="76">
        <v>66537.376012859357</v>
      </c>
      <c r="P208" s="76">
        <v>4247.9961425584679</v>
      </c>
      <c r="Q208" s="76">
        <v>35.848114013671875</v>
      </c>
      <c r="R208" s="76">
        <v>6618.4285400390509</v>
      </c>
      <c r="S208" s="76">
        <v>55117.745986398761</v>
      </c>
      <c r="T208" s="76">
        <v>25017.946697265623</v>
      </c>
      <c r="U208" s="76">
        <v>11129.52179296875</v>
      </c>
      <c r="V208" s="76">
        <v>76533.898497468763</v>
      </c>
      <c r="W208" s="76">
        <v>5824.76774902343</v>
      </c>
      <c r="X208" s="76">
        <v>22026.248737544935</v>
      </c>
      <c r="Y208" s="76">
        <v>19177.483277343752</v>
      </c>
      <c r="Z208" s="76">
        <v>487.04662822265624</v>
      </c>
      <c r="AA208" s="76">
        <v>33609.473765624993</v>
      </c>
      <c r="AB208" s="76">
        <v>40043.956386718753</v>
      </c>
      <c r="AC208" s="76">
        <v>41262.803807412383</v>
      </c>
      <c r="AD208" s="76">
        <v>42574.062046875013</v>
      </c>
      <c r="AE208" s="76">
        <v>12539.18915039061</v>
      </c>
      <c r="AF208" s="76">
        <v>15.543342100139082</v>
      </c>
      <c r="AG208" s="76">
        <v>26639.74409375</v>
      </c>
      <c r="AH208" s="76">
        <v>44957.775070312498</v>
      </c>
      <c r="AI208" s="76">
        <v>15262.34584960939</v>
      </c>
      <c r="AJ208" s="76">
        <v>246.15018188476535</v>
      </c>
      <c r="AK208" s="76">
        <v>5322.497485096128</v>
      </c>
      <c r="AL208" s="76">
        <v>20772.770357421898</v>
      </c>
      <c r="AM208" s="76">
        <v>23004.919677734393</v>
      </c>
      <c r="AN208" s="76">
        <v>4421.2268310546897</v>
      </c>
      <c r="AO208" s="76">
        <v>56345.148091796873</v>
      </c>
      <c r="AP208" s="76">
        <v>969.98783857810656</v>
      </c>
      <c r="AQ208" s="76">
        <v>84657.05183653126</v>
      </c>
      <c r="AR208" s="76">
        <v>68249.716794335938</v>
      </c>
      <c r="AS208" s="76">
        <v>55567.098613281283</v>
      </c>
      <c r="AT208" s="76">
        <v>19439.106839843749</v>
      </c>
      <c r="AU208" s="76">
        <v>69982.884269830058</v>
      </c>
      <c r="AV208" s="76">
        <v>27225.015460937502</v>
      </c>
      <c r="AW208" s="76">
        <v>3015.5141772412107</v>
      </c>
      <c r="AX208" s="76">
        <v>43894.916215820318</v>
      </c>
      <c r="AY208" s="76">
        <v>85190.711470187525</v>
      </c>
    </row>
    <row r="209" spans="1:51" x14ac:dyDescent="0.25">
      <c r="A209" s="80">
        <v>43717</v>
      </c>
      <c r="B209" s="81">
        <v>16</v>
      </c>
      <c r="C209" s="76">
        <v>55753.359808593697</v>
      </c>
      <c r="D209" s="76">
        <v>48472.636207031246</v>
      </c>
      <c r="E209" s="76">
        <v>28175.556307670158</v>
      </c>
      <c r="F209" s="76">
        <v>91997.191273437493</v>
      </c>
      <c r="G209" s="76">
        <v>46113.126350179577</v>
      </c>
      <c r="H209" s="76">
        <v>10515.49262453851</v>
      </c>
      <c r="I209" s="76">
        <v>47106.085775390631</v>
      </c>
      <c r="J209" s="76">
        <v>100.68282890319819</v>
      </c>
      <c r="K209" s="76">
        <v>26418.133281640639</v>
      </c>
      <c r="L209" s="76">
        <v>14648.603580078121</v>
      </c>
      <c r="M209" s="76">
        <v>43813.567410562508</v>
      </c>
      <c r="N209" s="76">
        <v>16793.116550781251</v>
      </c>
      <c r="O209" s="76">
        <v>65964.440991140626</v>
      </c>
      <c r="P209" s="76">
        <v>3009.9324116665898</v>
      </c>
      <c r="Q209" s="76">
        <v>36.293768882751465</v>
      </c>
      <c r="R209" s="76">
        <v>6897.5459594726572</v>
      </c>
      <c r="S209" s="76">
        <v>55945.921041086258</v>
      </c>
      <c r="T209" s="76">
        <v>25363.389376953135</v>
      </c>
      <c r="U209" s="76">
        <v>11710.77914257812</v>
      </c>
      <c r="V209" s="76">
        <v>79182.31609253124</v>
      </c>
      <c r="W209" s="76">
        <v>6194.9050537109397</v>
      </c>
      <c r="X209" s="76">
        <v>22143.228634530416</v>
      </c>
      <c r="Y209" s="76">
        <v>19877.633894531253</v>
      </c>
      <c r="Z209" s="76">
        <v>481.93737646484374</v>
      </c>
      <c r="AA209" s="76">
        <v>33793.833636718751</v>
      </c>
      <c r="AB209" s="76">
        <v>39426.047984375</v>
      </c>
      <c r="AC209" s="76">
        <v>42504.864416666256</v>
      </c>
      <c r="AD209" s="76">
        <v>44436.634886718748</v>
      </c>
      <c r="AE209" s="76">
        <v>12301.222582031245</v>
      </c>
      <c r="AF209" s="76">
        <v>15.543342100139082</v>
      </c>
      <c r="AG209" s="76">
        <v>28314.766984374997</v>
      </c>
      <c r="AH209" s="76">
        <v>44714.92026171874</v>
      </c>
      <c r="AI209" s="76">
        <v>15526.802636718739</v>
      </c>
      <c r="AJ209" s="76">
        <v>262.20232519531305</v>
      </c>
      <c r="AK209" s="76">
        <v>5096.1519421295852</v>
      </c>
      <c r="AL209" s="76">
        <v>20892.729392578131</v>
      </c>
      <c r="AM209" s="76">
        <v>23220.682207031266</v>
      </c>
      <c r="AN209" s="76">
        <v>4608.0169921875004</v>
      </c>
      <c r="AO209" s="76">
        <v>57328.949383789062</v>
      </c>
      <c r="AP209" s="76">
        <v>794.31540360613712</v>
      </c>
      <c r="AQ209" s="76">
        <v>85006.485497468748</v>
      </c>
      <c r="AR209" s="76">
        <v>69435.768710546865</v>
      </c>
      <c r="AS209" s="76">
        <v>55883.105423828136</v>
      </c>
      <c r="AT209" s="76">
        <v>19194.699503906253</v>
      </c>
      <c r="AU209" s="76">
        <v>72219.428488580059</v>
      </c>
      <c r="AV209" s="76">
        <v>27850.625812499995</v>
      </c>
      <c r="AW209" s="76">
        <v>2804.5103847027585</v>
      </c>
      <c r="AX209" s="76">
        <v>47967.942810058601</v>
      </c>
      <c r="AY209" s="76">
        <v>87015.928556562474</v>
      </c>
    </row>
    <row r="210" spans="1:51" x14ac:dyDescent="0.25">
      <c r="A210" s="80">
        <v>43717</v>
      </c>
      <c r="B210" s="81">
        <v>17</v>
      </c>
      <c r="C210" s="76">
        <v>54737.861320312499</v>
      </c>
      <c r="D210" s="76">
        <v>48972.178828125005</v>
      </c>
      <c r="E210" s="76">
        <v>27677.542752982656</v>
      </c>
      <c r="F210" s="76">
        <v>90871.426023437511</v>
      </c>
      <c r="G210" s="76">
        <v>46022.58355556726</v>
      </c>
      <c r="H210" s="76">
        <v>10167.485901476011</v>
      </c>
      <c r="I210" s="76">
        <v>46747.337547851566</v>
      </c>
      <c r="J210" s="76">
        <v>91.467769622802805</v>
      </c>
      <c r="K210" s="76">
        <v>26285.581545375</v>
      </c>
      <c r="L210" s="76">
        <v>14829.999981445328</v>
      </c>
      <c r="M210" s="76">
        <v>42912.705251499996</v>
      </c>
      <c r="N210" s="76">
        <v>16427.403460937501</v>
      </c>
      <c r="O210" s="76">
        <v>65720.188787421881</v>
      </c>
      <c r="P210" s="76">
        <v>3038.22466034647</v>
      </c>
      <c r="Q210" s="76">
        <v>35.696365356445305</v>
      </c>
      <c r="R210" s="76">
        <v>6905.6891479492242</v>
      </c>
      <c r="S210" s="76">
        <v>56683.03482233626</v>
      </c>
      <c r="T210" s="76">
        <v>25153.027464843748</v>
      </c>
      <c r="U210" s="76">
        <v>11561.465333984381</v>
      </c>
      <c r="V210" s="76">
        <v>80074.760667718743</v>
      </c>
      <c r="W210" s="76">
        <v>6065.7270263671899</v>
      </c>
      <c r="X210" s="76">
        <v>21874.460685423928</v>
      </c>
      <c r="Y210" s="76">
        <v>20188.588734375</v>
      </c>
      <c r="Z210" s="76">
        <v>456.22111666259769</v>
      </c>
      <c r="AA210" s="76">
        <v>33405.181769531249</v>
      </c>
      <c r="AB210" s="76">
        <v>38398.66965625</v>
      </c>
      <c r="AC210" s="76">
        <v>42276.189440633323</v>
      </c>
      <c r="AD210" s="76">
        <v>44124.911421874996</v>
      </c>
      <c r="AE210" s="76">
        <v>12410.132722656253</v>
      </c>
      <c r="AF210" s="76">
        <v>15.543342100139082</v>
      </c>
      <c r="AG210" s="76">
        <v>28238.8145</v>
      </c>
      <c r="AH210" s="76">
        <v>46590.907589843751</v>
      </c>
      <c r="AI210" s="76">
        <v>15981.298144531251</v>
      </c>
      <c r="AJ210" s="76">
        <v>262.44842041015704</v>
      </c>
      <c r="AK210" s="76">
        <v>4881.0975033081913</v>
      </c>
      <c r="AL210" s="76">
        <v>21853.54294726564</v>
      </c>
      <c r="AM210" s="76">
        <v>23365.059353515644</v>
      </c>
      <c r="AN210" s="76">
        <v>4688.5442871093801</v>
      </c>
      <c r="AO210" s="76">
        <v>57815.315513671871</v>
      </c>
      <c r="AP210" s="76">
        <v>721.53987057278277</v>
      </c>
      <c r="AQ210" s="76">
        <v>84035.207650406242</v>
      </c>
      <c r="AR210" s="76">
        <v>69232.390896875004</v>
      </c>
      <c r="AS210" s="76">
        <v>57768.395273437505</v>
      </c>
      <c r="AT210" s="76">
        <v>19472.962933593757</v>
      </c>
      <c r="AU210" s="76">
        <v>72196.590086236305</v>
      </c>
      <c r="AV210" s="76">
        <v>27969.382898437492</v>
      </c>
      <c r="AW210" s="76">
        <v>3123.0724793261707</v>
      </c>
      <c r="AX210" s="76">
        <v>48608.119611816408</v>
      </c>
      <c r="AY210" s="76">
        <v>86305.256427437474</v>
      </c>
    </row>
    <row r="211" spans="1:51" x14ac:dyDescent="0.25">
      <c r="A211" s="80">
        <v>43717</v>
      </c>
      <c r="B211" s="81">
        <v>18</v>
      </c>
      <c r="C211" s="76">
        <v>52659.868875000015</v>
      </c>
      <c r="D211" s="76">
        <v>47156.969046875005</v>
      </c>
      <c r="E211" s="76">
        <v>27171.734432670157</v>
      </c>
      <c r="F211" s="76">
        <v>89793.887992187505</v>
      </c>
      <c r="G211" s="76">
        <v>43245.305619833569</v>
      </c>
      <c r="H211" s="76">
        <v>8519.0682761478911</v>
      </c>
      <c r="I211" s="76">
        <v>45484.543950195286</v>
      </c>
      <c r="J211" s="76">
        <v>107.7991161346435</v>
      </c>
      <c r="K211" s="76">
        <v>25907.847891375011</v>
      </c>
      <c r="L211" s="76">
        <v>13644.118410156228</v>
      </c>
      <c r="M211" s="76">
        <v>37968.715275625</v>
      </c>
      <c r="N211" s="76">
        <v>15641.94118359375</v>
      </c>
      <c r="O211" s="76">
        <v>64109.247384812501</v>
      </c>
      <c r="P211" s="76">
        <v>2509.2744488299736</v>
      </c>
      <c r="Q211" s="76">
        <v>35.997053146362305</v>
      </c>
      <c r="R211" s="76">
        <v>7022.1300048828198</v>
      </c>
      <c r="S211" s="76">
        <v>55509.75291608624</v>
      </c>
      <c r="T211" s="76">
        <v>24503.445013671877</v>
      </c>
      <c r="U211" s="76">
        <v>11134.879671875011</v>
      </c>
      <c r="V211" s="76">
        <v>80876.973709562502</v>
      </c>
      <c r="W211" s="76">
        <v>5850.8622314453196</v>
      </c>
      <c r="X211" s="76">
        <v>21789.485060537343</v>
      </c>
      <c r="Y211" s="76">
        <v>15806.135027343749</v>
      </c>
      <c r="Z211" s="76">
        <v>410.92392505493166</v>
      </c>
      <c r="AA211" s="76">
        <v>31771.49668945315</v>
      </c>
      <c r="AB211" s="76">
        <v>36606.248683593745</v>
      </c>
      <c r="AC211" s="76">
        <v>41698.655416010748</v>
      </c>
      <c r="AD211" s="76">
        <v>44891.73375390625</v>
      </c>
      <c r="AE211" s="76">
        <v>12366.896265625021</v>
      </c>
      <c r="AF211" s="76">
        <v>15.543342100139082</v>
      </c>
      <c r="AG211" s="76">
        <v>27559.380152343751</v>
      </c>
      <c r="AH211" s="76">
        <v>47899.309824218755</v>
      </c>
      <c r="AI211" s="76">
        <v>15064.47099609376</v>
      </c>
      <c r="AJ211" s="76">
        <v>202.02939086914012</v>
      </c>
      <c r="AK211" s="76">
        <v>3759.7328864652504</v>
      </c>
      <c r="AL211" s="76">
        <v>22715.456080078129</v>
      </c>
      <c r="AM211" s="76">
        <v>23644.160738281254</v>
      </c>
      <c r="AN211" s="76">
        <v>5075.2530761718808</v>
      </c>
      <c r="AO211" s="76">
        <v>57345.525239257819</v>
      </c>
      <c r="AP211" s="76">
        <v>597.52353060733446</v>
      </c>
      <c r="AQ211" s="76">
        <v>81541.959226968727</v>
      </c>
      <c r="AR211" s="76">
        <v>66434.668940429678</v>
      </c>
      <c r="AS211" s="76">
        <v>58015.835843749999</v>
      </c>
      <c r="AT211" s="76">
        <v>19178.409968749991</v>
      </c>
      <c r="AU211" s="76">
        <v>71050.161402642567</v>
      </c>
      <c r="AV211" s="76">
        <v>28503.951113281251</v>
      </c>
      <c r="AW211" s="76">
        <v>3261.016591391759</v>
      </c>
      <c r="AX211" s="76">
        <v>49005.840822753897</v>
      </c>
      <c r="AY211" s="76">
        <v>83695.757085999969</v>
      </c>
    </row>
    <row r="212" spans="1:51" x14ac:dyDescent="0.25">
      <c r="A212" s="80">
        <v>43717</v>
      </c>
      <c r="B212" s="81">
        <v>19</v>
      </c>
      <c r="C212" s="76">
        <v>50183.859281250014</v>
      </c>
      <c r="D212" s="76">
        <v>44512.101058593755</v>
      </c>
      <c r="E212" s="76">
        <v>26332.025057670162</v>
      </c>
      <c r="F212" s="76">
        <v>87132.829773437494</v>
      </c>
      <c r="G212" s="76">
        <v>39134.877915782541</v>
      </c>
      <c r="H212" s="76">
        <v>6786.206823054139</v>
      </c>
      <c r="I212" s="76">
        <v>42917.78440917968</v>
      </c>
      <c r="J212" s="76">
        <v>104.0447998046875</v>
      </c>
      <c r="K212" s="76">
        <v>24435.703817593749</v>
      </c>
      <c r="L212" s="76">
        <v>12853.426944335944</v>
      </c>
      <c r="M212" s="76">
        <v>32468.013706687507</v>
      </c>
      <c r="N212" s="76">
        <v>14849.955640624999</v>
      </c>
      <c r="O212" s="76">
        <v>60715.869753015628</v>
      </c>
      <c r="P212" s="76">
        <v>2146.0603248983211</v>
      </c>
      <c r="Q212" s="76">
        <v>35.642394065856941</v>
      </c>
      <c r="R212" s="76">
        <v>7377.044042968746</v>
      </c>
      <c r="S212" s="76">
        <v>54234.884449289377</v>
      </c>
      <c r="T212" s="76">
        <v>23251.781433593762</v>
      </c>
      <c r="U212" s="76">
        <v>10588.227056640621</v>
      </c>
      <c r="V212" s="76">
        <v>81481.237007718722</v>
      </c>
      <c r="W212" s="76">
        <v>5287.7806884765705</v>
      </c>
      <c r="X212" s="76">
        <v>23381.845938304243</v>
      </c>
      <c r="Y212" s="76">
        <v>10037.65091015625</v>
      </c>
      <c r="Z212" s="76">
        <v>361.97194446411135</v>
      </c>
      <c r="AA212" s="76">
        <v>31148.756607421878</v>
      </c>
      <c r="AB212" s="76">
        <v>33310.049218750006</v>
      </c>
      <c r="AC212" s="76">
        <v>39500.076422419923</v>
      </c>
      <c r="AD212" s="76">
        <v>46192.170894531257</v>
      </c>
      <c r="AE212" s="76">
        <v>11266.414609375013</v>
      </c>
      <c r="AF212" s="76">
        <v>15.543342100139082</v>
      </c>
      <c r="AG212" s="76">
        <v>27031.085179687499</v>
      </c>
      <c r="AH212" s="76">
        <v>50833.537164062502</v>
      </c>
      <c r="AI212" s="76">
        <v>13886.95400390625</v>
      </c>
      <c r="AJ212" s="76">
        <v>157.07749121093877</v>
      </c>
      <c r="AK212" s="76">
        <v>2490.7386134320736</v>
      </c>
      <c r="AL212" s="76">
        <v>23958.656162109382</v>
      </c>
      <c r="AM212" s="76">
        <v>23080.548113281246</v>
      </c>
      <c r="AN212" s="76">
        <v>5442.8500488281206</v>
      </c>
      <c r="AO212" s="76">
        <v>54515.906223632817</v>
      </c>
      <c r="AP212" s="76">
        <v>447.11019864363607</v>
      </c>
      <c r="AQ212" s="76">
        <v>75447.125668687513</v>
      </c>
      <c r="AR212" s="76">
        <v>61157.249562499994</v>
      </c>
      <c r="AS212" s="76">
        <v>58014.246666015621</v>
      </c>
      <c r="AT212" s="76">
        <v>18338.518160156247</v>
      </c>
      <c r="AU212" s="76">
        <v>68786.404695611302</v>
      </c>
      <c r="AV212" s="76">
        <v>29513.262496093743</v>
      </c>
      <c r="AW212" s="76">
        <v>3544.7212120474974</v>
      </c>
      <c r="AX212" s="76">
        <v>51213.06627929688</v>
      </c>
      <c r="AY212" s="76">
        <v>75268.262299312511</v>
      </c>
    </row>
    <row r="213" spans="1:51" x14ac:dyDescent="0.25">
      <c r="A213" s="80">
        <v>43717</v>
      </c>
      <c r="B213" s="81">
        <v>20</v>
      </c>
      <c r="C213" s="76">
        <v>51382.610050781252</v>
      </c>
      <c r="D213" s="76">
        <v>47000.279023437499</v>
      </c>
      <c r="E213" s="76">
        <v>28458.303827201409</v>
      </c>
      <c r="F213" s="76">
        <v>91220.026867187495</v>
      </c>
      <c r="G213" s="76">
        <v>42304.476304180753</v>
      </c>
      <c r="H213" s="76">
        <v>6648.2041538666399</v>
      </c>
      <c r="I213" s="76">
        <v>42019.035760742183</v>
      </c>
      <c r="J213" s="76">
        <v>108.07247352600099</v>
      </c>
      <c r="K213" s="76">
        <v>25490.305709562497</v>
      </c>
      <c r="L213" s="76">
        <v>12493.814972656259</v>
      </c>
      <c r="M213" s="76">
        <v>32958.528799265623</v>
      </c>
      <c r="N213" s="76">
        <v>16441.97128125</v>
      </c>
      <c r="O213" s="76">
        <v>61313.740372</v>
      </c>
      <c r="P213" s="76">
        <v>2487.7169416422375</v>
      </c>
      <c r="Q213" s="76">
        <v>35.545788764953613</v>
      </c>
      <c r="R213" s="76">
        <v>8587.8796630859433</v>
      </c>
      <c r="S213" s="76">
        <v>59504.926500070636</v>
      </c>
      <c r="T213" s="76">
        <v>24215.245992187498</v>
      </c>
      <c r="U213" s="76">
        <v>11697.983197265619</v>
      </c>
      <c r="V213" s="76">
        <v>91600.331475718747</v>
      </c>
      <c r="W213" s="76">
        <v>5484.1317871093697</v>
      </c>
      <c r="X213" s="76">
        <v>23015.301707400005</v>
      </c>
      <c r="Y213" s="76">
        <v>11273.99659375</v>
      </c>
      <c r="Z213" s="76">
        <v>386.50056231079083</v>
      </c>
      <c r="AA213" s="76">
        <v>34474.938505859398</v>
      </c>
      <c r="AB213" s="76">
        <v>31439.560484375001</v>
      </c>
      <c r="AC213" s="76">
        <v>40952.748570660013</v>
      </c>
      <c r="AD213" s="76">
        <v>52617.491535156252</v>
      </c>
      <c r="AE213" s="76">
        <v>12312.854937500017</v>
      </c>
      <c r="AF213" s="76">
        <v>15.543342100139082</v>
      </c>
      <c r="AG213" s="76">
        <v>30055.773093749998</v>
      </c>
      <c r="AH213" s="76">
        <v>59386.900687499998</v>
      </c>
      <c r="AI213" s="76">
        <v>14787.079296874999</v>
      </c>
      <c r="AJ213" s="76">
        <v>149.65859106445305</v>
      </c>
      <c r="AK213" s="76">
        <v>2639.1917572222401</v>
      </c>
      <c r="AL213" s="76">
        <v>27292.34076367188</v>
      </c>
      <c r="AM213" s="76">
        <v>25647.005490234395</v>
      </c>
      <c r="AN213" s="76">
        <v>6497.8230957031192</v>
      </c>
      <c r="AO213" s="76">
        <v>57844.607327148435</v>
      </c>
      <c r="AP213" s="76">
        <v>387.85305207595246</v>
      </c>
      <c r="AQ213" s="76">
        <v>72201.022491812488</v>
      </c>
      <c r="AR213" s="76">
        <v>64125.100252929682</v>
      </c>
      <c r="AS213" s="76">
        <v>65480.558662109368</v>
      </c>
      <c r="AT213" s="76">
        <v>18185.434054687496</v>
      </c>
      <c r="AU213" s="76">
        <v>74378.424699517564</v>
      </c>
      <c r="AV213" s="76">
        <v>34128.894300781256</v>
      </c>
      <c r="AW213" s="76">
        <v>4224.6069719857978</v>
      </c>
      <c r="AX213" s="76">
        <v>58839.987148437518</v>
      </c>
      <c r="AY213" s="76">
        <v>70548.092204406246</v>
      </c>
    </row>
    <row r="214" spans="1:51" x14ac:dyDescent="0.25">
      <c r="A214" s="80">
        <v>43717</v>
      </c>
      <c r="B214" s="81">
        <v>21</v>
      </c>
      <c r="C214" s="76">
        <v>53087.20714843749</v>
      </c>
      <c r="D214" s="76">
        <v>51382.752777343754</v>
      </c>
      <c r="E214" s="76">
        <v>31957.165663138909</v>
      </c>
      <c r="F214" s="76">
        <v>96929.1806640625</v>
      </c>
      <c r="G214" s="76">
        <v>46327.602313839365</v>
      </c>
      <c r="H214" s="76">
        <v>6292.0782665853785</v>
      </c>
      <c r="I214" s="76">
        <v>41709.039726562507</v>
      </c>
      <c r="J214" s="76">
        <v>130.20288085937509</v>
      </c>
      <c r="K214" s="76">
        <v>26649.411251843747</v>
      </c>
      <c r="L214" s="76">
        <v>13357.606595703142</v>
      </c>
      <c r="M214" s="76">
        <v>35117.660684437506</v>
      </c>
      <c r="N214" s="76">
        <v>18060.439078125</v>
      </c>
      <c r="O214" s="76">
        <v>65288.649562312494</v>
      </c>
      <c r="P214" s="76">
        <v>2814.7008462778781</v>
      </c>
      <c r="Q214" s="76">
        <v>35.809699058532722</v>
      </c>
      <c r="R214" s="76">
        <v>10148.090405273446</v>
      </c>
      <c r="S214" s="76">
        <v>67267.836832101879</v>
      </c>
      <c r="T214" s="76">
        <v>26307.12329296875</v>
      </c>
      <c r="U214" s="76">
        <v>12904.19623242188</v>
      </c>
      <c r="V214" s="76">
        <v>103248.55548406248</v>
      </c>
      <c r="W214" s="76">
        <v>5930.7451416015601</v>
      </c>
      <c r="X214" s="76">
        <v>21680.694594097917</v>
      </c>
      <c r="Y214" s="76">
        <v>14619.269593749999</v>
      </c>
      <c r="Z214" s="76">
        <v>432.61031704711911</v>
      </c>
      <c r="AA214" s="76">
        <v>38539.254658203143</v>
      </c>
      <c r="AB214" s="76">
        <v>30026.732626953133</v>
      </c>
      <c r="AC214" s="76">
        <v>43484.187474792481</v>
      </c>
      <c r="AD214" s="76">
        <v>60032.009382812503</v>
      </c>
      <c r="AE214" s="76">
        <v>13420.839662109371</v>
      </c>
      <c r="AF214" s="76">
        <v>15.543342100139082</v>
      </c>
      <c r="AG214" s="76">
        <v>33530.975374999995</v>
      </c>
      <c r="AH214" s="76">
        <v>68355.060624999998</v>
      </c>
      <c r="AI214" s="76">
        <v>15633.173974609381</v>
      </c>
      <c r="AJ214" s="76">
        <v>118.14861279296781</v>
      </c>
      <c r="AK214" s="76">
        <v>2937.2309134442253</v>
      </c>
      <c r="AL214" s="76">
        <v>30627.59889453126</v>
      </c>
      <c r="AM214" s="76">
        <v>28273.906923828115</v>
      </c>
      <c r="AN214" s="76">
        <v>7482.2823242187387</v>
      </c>
      <c r="AO214" s="76">
        <v>62654.933576171868</v>
      </c>
      <c r="AP214" s="76">
        <v>464.8129230609286</v>
      </c>
      <c r="AQ214" s="76">
        <v>68841.723635468719</v>
      </c>
      <c r="AR214" s="76">
        <v>69591.395330078114</v>
      </c>
      <c r="AS214" s="76">
        <v>72992.066160156246</v>
      </c>
      <c r="AT214" s="76">
        <v>18708.531453124997</v>
      </c>
      <c r="AU214" s="76">
        <v>81691.977433892564</v>
      </c>
      <c r="AV214" s="76">
        <v>40026.291496093749</v>
      </c>
      <c r="AW214" s="76">
        <v>5139.9957520507705</v>
      </c>
      <c r="AX214" s="76">
        <v>67570.000771484381</v>
      </c>
      <c r="AY214" s="76">
        <v>67326.414730312506</v>
      </c>
    </row>
    <row r="215" spans="1:51" x14ac:dyDescent="0.25">
      <c r="A215" s="80">
        <v>43717</v>
      </c>
      <c r="B215" s="81">
        <v>22</v>
      </c>
      <c r="C215" s="76">
        <v>50291.193675781236</v>
      </c>
      <c r="D215" s="76">
        <v>51524.611355468747</v>
      </c>
      <c r="E215" s="76">
        <v>31383.79273345141</v>
      </c>
      <c r="F215" s="76">
        <v>92752.928441406257</v>
      </c>
      <c r="G215" s="76">
        <v>45637.624604127835</v>
      </c>
      <c r="H215" s="76">
        <v>6072.8949653197515</v>
      </c>
      <c r="I215" s="76">
        <v>38920.815533203131</v>
      </c>
      <c r="J215" s="76">
        <v>121.1777515411377</v>
      </c>
      <c r="K215" s="76">
        <v>26980.475814171878</v>
      </c>
      <c r="L215" s="76">
        <v>13514.435079101551</v>
      </c>
      <c r="M215" s="76">
        <v>35435.850171343744</v>
      </c>
      <c r="N215" s="76">
        <v>17141.29374609375</v>
      </c>
      <c r="O215" s="76">
        <v>64011.064305499996</v>
      </c>
      <c r="P215" s="76">
        <v>2740.7539655835221</v>
      </c>
      <c r="Q215" s="76">
        <v>35.650084495544434</v>
      </c>
      <c r="R215" s="76">
        <v>10345.246923828119</v>
      </c>
      <c r="S215" s="76">
        <v>67257.614339914377</v>
      </c>
      <c r="T215" s="76">
        <v>24078.772212890621</v>
      </c>
      <c r="U215" s="76">
        <v>12314.560806640629</v>
      </c>
      <c r="V215" s="76">
        <v>102923.05325306248</v>
      </c>
      <c r="W215" s="76">
        <v>5611.7618164062496</v>
      </c>
      <c r="X215" s="76">
        <v>20186.991210456796</v>
      </c>
      <c r="Y215" s="76">
        <v>15755.110980468749</v>
      </c>
      <c r="Z215" s="76">
        <v>422.46457067871091</v>
      </c>
      <c r="AA215" s="76">
        <v>37943.655794921891</v>
      </c>
      <c r="AB215" s="76">
        <v>27259.270240234371</v>
      </c>
      <c r="AC215" s="76">
        <v>41454.367983069998</v>
      </c>
      <c r="AD215" s="76">
        <v>60416.167625000002</v>
      </c>
      <c r="AE215" s="76">
        <v>13146.109556640668</v>
      </c>
      <c r="AF215" s="76">
        <v>15.543342100139082</v>
      </c>
      <c r="AG215" s="76">
        <v>33260.903398437498</v>
      </c>
      <c r="AH215" s="76">
        <v>68910.425382812507</v>
      </c>
      <c r="AI215" s="76">
        <v>14982.28051757813</v>
      </c>
      <c r="AJ215" s="76">
        <v>105.48802490234419</v>
      </c>
      <c r="AK215" s="76">
        <v>2895.5984497174309</v>
      </c>
      <c r="AL215" s="76">
        <v>30608.30261132813</v>
      </c>
      <c r="AM215" s="76">
        <v>27559.763039062502</v>
      </c>
      <c r="AN215" s="76">
        <v>7484.4699707031305</v>
      </c>
      <c r="AO215" s="76">
        <v>61731.660365722659</v>
      </c>
      <c r="AP215" s="76">
        <v>411.53076978568333</v>
      </c>
      <c r="AQ215" s="76">
        <v>63807.142030859366</v>
      </c>
      <c r="AR215" s="76">
        <v>68887.479097656265</v>
      </c>
      <c r="AS215" s="76">
        <v>72769.239292968748</v>
      </c>
      <c r="AT215" s="76">
        <v>18415.177429687494</v>
      </c>
      <c r="AU215" s="76">
        <v>80692.149976861314</v>
      </c>
      <c r="AV215" s="76">
        <v>40369.332304687501</v>
      </c>
      <c r="AW215" s="76">
        <v>5241.5985142596455</v>
      </c>
      <c r="AX215" s="76">
        <v>67927.925659179688</v>
      </c>
      <c r="AY215" s="76">
        <v>62027.044332249992</v>
      </c>
    </row>
    <row r="216" spans="1:51" x14ac:dyDescent="0.25">
      <c r="A216" s="80">
        <v>43717</v>
      </c>
      <c r="B216" s="81">
        <v>23</v>
      </c>
      <c r="C216" s="76">
        <v>46588.618332031256</v>
      </c>
      <c r="D216" s="76">
        <v>47859.143355468754</v>
      </c>
      <c r="E216" s="76">
        <v>28234.309002982656</v>
      </c>
      <c r="F216" s="76">
        <v>77171.321296875001</v>
      </c>
      <c r="G216" s="76">
        <v>40872.84473530484</v>
      </c>
      <c r="H216" s="76">
        <v>5602.4150991634979</v>
      </c>
      <c r="I216" s="76">
        <v>34449.079383789074</v>
      </c>
      <c r="J216" s="76">
        <v>120.11827659606929</v>
      </c>
      <c r="K216" s="76">
        <v>25345.833431937506</v>
      </c>
      <c r="L216" s="76">
        <v>12713.348616210922</v>
      </c>
      <c r="M216" s="76">
        <v>33890.694744578119</v>
      </c>
      <c r="N216" s="76">
        <v>15332.00355078125</v>
      </c>
      <c r="O216" s="76">
        <v>57960.146589656251</v>
      </c>
      <c r="P216" s="76">
        <v>2550.8741569677909</v>
      </c>
      <c r="Q216" s="76">
        <v>35.91269588470459</v>
      </c>
      <c r="R216" s="76">
        <v>9760.104675292976</v>
      </c>
      <c r="S216" s="76">
        <v>62511.759087961254</v>
      </c>
      <c r="T216" s="76">
        <v>21741.90307617186</v>
      </c>
      <c r="U216" s="76">
        <v>10843.16310742188</v>
      </c>
      <c r="V216" s="76">
        <v>93494.014871812484</v>
      </c>
      <c r="W216" s="76">
        <v>5395.6978759765598</v>
      </c>
      <c r="X216" s="76">
        <v>19013.441810208627</v>
      </c>
      <c r="Y216" s="76">
        <v>14278.03159375</v>
      </c>
      <c r="Z216" s="76">
        <v>431.40425970458989</v>
      </c>
      <c r="AA216" s="76">
        <v>34476.637302734365</v>
      </c>
      <c r="AB216" s="76">
        <v>24030.37258398439</v>
      </c>
      <c r="AC216" s="76">
        <v>37203.852713972949</v>
      </c>
      <c r="AD216" s="76">
        <v>55654.042695312499</v>
      </c>
      <c r="AE216" s="76">
        <v>13050.170314453133</v>
      </c>
      <c r="AF216" s="76">
        <v>15.543342100139082</v>
      </c>
      <c r="AG216" s="76">
        <v>30631.943875000001</v>
      </c>
      <c r="AH216" s="76">
        <v>63702.211234374998</v>
      </c>
      <c r="AI216" s="76">
        <v>12937.309521484371</v>
      </c>
      <c r="AJ216" s="76">
        <v>103.44372631835898</v>
      </c>
      <c r="AK216" s="76">
        <v>2762.8176204718161</v>
      </c>
      <c r="AL216" s="76">
        <v>28210.985603515619</v>
      </c>
      <c r="AM216" s="76">
        <v>25151.014710937496</v>
      </c>
      <c r="AN216" s="76">
        <v>6876.4157714843896</v>
      </c>
      <c r="AO216" s="76">
        <v>56954.55190576172</v>
      </c>
      <c r="AP216" s="76">
        <v>372.78276177283175</v>
      </c>
      <c r="AQ216" s="76">
        <v>57139.523994953124</v>
      </c>
      <c r="AR216" s="76">
        <v>63841.212212890641</v>
      </c>
      <c r="AS216" s="76">
        <v>67328.490218750012</v>
      </c>
      <c r="AT216" s="76">
        <v>17013.860718749995</v>
      </c>
      <c r="AU216" s="76">
        <v>73455.077625298814</v>
      </c>
      <c r="AV216" s="76">
        <v>37509.341542968745</v>
      </c>
      <c r="AW216" s="76">
        <v>5012.2999624121039</v>
      </c>
      <c r="AX216" s="76">
        <v>63131.578916015627</v>
      </c>
      <c r="AY216" s="76">
        <v>55483.473642281228</v>
      </c>
    </row>
    <row r="217" spans="1:51" x14ac:dyDescent="0.25">
      <c r="A217" s="80">
        <v>43717</v>
      </c>
      <c r="B217" s="81">
        <v>24</v>
      </c>
      <c r="C217" s="76">
        <v>41945.184732421869</v>
      </c>
      <c r="D217" s="76">
        <v>41577.738843750005</v>
      </c>
      <c r="E217" s="76">
        <v>23625.895555717037</v>
      </c>
      <c r="F217" s="76">
        <v>64301.648609375006</v>
      </c>
      <c r="G217" s="76">
        <v>34689.905454876891</v>
      </c>
      <c r="H217" s="76">
        <v>5223.3030907728808</v>
      </c>
      <c r="I217" s="76">
        <v>29868.10598242189</v>
      </c>
      <c r="J217" s="76">
        <v>91.412748336791992</v>
      </c>
      <c r="K217" s="76">
        <v>22163.269189734361</v>
      </c>
      <c r="L217" s="76">
        <v>11399.04091601562</v>
      </c>
      <c r="M217" s="76">
        <v>31943.352235703132</v>
      </c>
      <c r="N217" s="76">
        <v>13312.122794921881</v>
      </c>
      <c r="O217" s="76">
        <v>49915.880852671879</v>
      </c>
      <c r="P217" s="76">
        <v>2384.5462200987376</v>
      </c>
      <c r="Q217" s="76">
        <v>35.145777702331543</v>
      </c>
      <c r="R217" s="76">
        <v>8124.6096557617266</v>
      </c>
      <c r="S217" s="76">
        <v>53998.522914133137</v>
      </c>
      <c r="T217" s="76">
        <v>19224.744596679688</v>
      </c>
      <c r="U217" s="76">
        <v>9094.9633886718693</v>
      </c>
      <c r="V217" s="76">
        <v>78905.749195749988</v>
      </c>
      <c r="W217" s="76">
        <v>4986.7889160156301</v>
      </c>
      <c r="X217" s="76">
        <v>17430.599609252349</v>
      </c>
      <c r="Y217" s="76">
        <v>12586.8263046875</v>
      </c>
      <c r="Z217" s="76">
        <v>397.06048711547851</v>
      </c>
      <c r="AA217" s="76">
        <v>29279.861855468727</v>
      </c>
      <c r="AB217" s="76">
        <v>20824.645294921869</v>
      </c>
      <c r="AC217" s="76">
        <v>31773.402619185868</v>
      </c>
      <c r="AD217" s="76">
        <v>46530.143859375006</v>
      </c>
      <c r="AE217" s="76">
        <v>12490.690199218765</v>
      </c>
      <c r="AF217" s="76">
        <v>15.543342100139082</v>
      </c>
      <c r="AG217" s="76">
        <v>26126.699007812502</v>
      </c>
      <c r="AH217" s="76">
        <v>50787.085636718759</v>
      </c>
      <c r="AI217" s="76">
        <v>11511.71762695313</v>
      </c>
      <c r="AJ217" s="76">
        <v>110.63758569335999</v>
      </c>
      <c r="AK217" s="76">
        <v>3106.6785083524233</v>
      </c>
      <c r="AL217" s="76">
        <v>23712.981728515635</v>
      </c>
      <c r="AM217" s="76">
        <v>21561.830666015645</v>
      </c>
      <c r="AN217" s="76">
        <v>5393.2445312500004</v>
      </c>
      <c r="AO217" s="76">
        <v>49015.153528320312</v>
      </c>
      <c r="AP217" s="76">
        <v>377.49052238678627</v>
      </c>
      <c r="AQ217" s="76">
        <v>50569.39160728125</v>
      </c>
      <c r="AR217" s="76">
        <v>55765.054374999992</v>
      </c>
      <c r="AS217" s="76">
        <v>57451.470937499987</v>
      </c>
      <c r="AT217" s="76">
        <v>15554.761898437508</v>
      </c>
      <c r="AU217" s="76">
        <v>63345.921566705059</v>
      </c>
      <c r="AV217" s="76">
        <v>31428.8699609375</v>
      </c>
      <c r="AW217" s="76">
        <v>6588.8297229968211</v>
      </c>
      <c r="AX217" s="76">
        <v>53081.805061035178</v>
      </c>
      <c r="AY217" s="76">
        <v>48892.315282734402</v>
      </c>
    </row>
    <row r="218" spans="1:51" x14ac:dyDescent="0.25">
      <c r="A218" s="80">
        <v>43718</v>
      </c>
      <c r="B218" s="81">
        <v>1</v>
      </c>
      <c r="C218" s="76">
        <v>36112.939386718746</v>
      </c>
      <c r="D218" s="76">
        <v>34466.185082031254</v>
      </c>
      <c r="E218" s="76">
        <v>19636.320585013909</v>
      </c>
      <c r="F218" s="76">
        <v>53705.820851562501</v>
      </c>
      <c r="G218" s="76">
        <v>29270.80140770477</v>
      </c>
      <c r="H218" s="76">
        <v>5484.4536262572483</v>
      </c>
      <c r="I218" s="76">
        <v>25410.515477050769</v>
      </c>
      <c r="J218" s="76">
        <v>80.572854995727496</v>
      </c>
      <c r="K218" s="76">
        <v>18510.915865843759</v>
      </c>
      <c r="L218" s="76">
        <v>10503.526907226566</v>
      </c>
      <c r="M218" s="76">
        <v>29670.267678250006</v>
      </c>
      <c r="N218" s="76">
        <v>12053.433955078131</v>
      </c>
      <c r="O218" s="76">
        <v>42379.159653226561</v>
      </c>
      <c r="P218" s="76">
        <v>2274.3124253373912</v>
      </c>
      <c r="Q218" s="76">
        <v>35.162862777709968</v>
      </c>
      <c r="R218" s="76">
        <v>6384.6768188476535</v>
      </c>
      <c r="S218" s="76">
        <v>43726.404533273759</v>
      </c>
      <c r="T218" s="76">
        <v>16912.553204101561</v>
      </c>
      <c r="U218" s="76">
        <v>7738.7451523437503</v>
      </c>
      <c r="V218" s="76">
        <v>64480.606920624996</v>
      </c>
      <c r="W218" s="76">
        <v>4450.2059814453105</v>
      </c>
      <c r="X218" s="76">
        <v>15235.697625659262</v>
      </c>
      <c r="Y218" s="76">
        <v>12097.382019531249</v>
      </c>
      <c r="Z218" s="76">
        <v>389.37926139526365</v>
      </c>
      <c r="AA218" s="76">
        <v>23849.921472656246</v>
      </c>
      <c r="AB218" s="76">
        <v>18242.064837890619</v>
      </c>
      <c r="AC218" s="76">
        <v>27090.819006932765</v>
      </c>
      <c r="AD218" s="76">
        <v>37535.419820312498</v>
      </c>
      <c r="AE218" s="76">
        <v>10798.494476562504</v>
      </c>
      <c r="AF218" s="76">
        <v>15.543342100139082</v>
      </c>
      <c r="AG218" s="76">
        <v>20845.4596484375</v>
      </c>
      <c r="AH218" s="76">
        <v>38278.678234374995</v>
      </c>
      <c r="AI218" s="76">
        <v>9930.1585937500004</v>
      </c>
      <c r="AJ218" s="76">
        <v>107.32924731445291</v>
      </c>
      <c r="AK218" s="76">
        <v>3189.0711304756633</v>
      </c>
      <c r="AL218" s="76">
        <v>18786.95130859374</v>
      </c>
      <c r="AM218" s="76">
        <v>18000.8918671875</v>
      </c>
      <c r="AN218" s="76">
        <v>4041.677734375</v>
      </c>
      <c r="AO218" s="76">
        <v>40870.966432128902</v>
      </c>
      <c r="AP218" s="76">
        <v>353.89152031713382</v>
      </c>
      <c r="AQ218" s="76">
        <v>42974.975134062493</v>
      </c>
      <c r="AR218" s="76">
        <v>46761.184130859372</v>
      </c>
      <c r="AS218" s="76">
        <v>46698.54371679687</v>
      </c>
      <c r="AT218" s="76">
        <v>14101.282105468748</v>
      </c>
      <c r="AU218" s="76">
        <v>52962.574752251938</v>
      </c>
      <c r="AV218" s="76">
        <v>25876.138933593746</v>
      </c>
      <c r="AW218" s="76">
        <v>6846.8540567028886</v>
      </c>
      <c r="AX218" s="76">
        <v>41727.392216796863</v>
      </c>
      <c r="AY218" s="76">
        <v>43006.757771453122</v>
      </c>
    </row>
    <row r="219" spans="1:51" x14ac:dyDescent="0.25">
      <c r="A219" s="80">
        <v>43718</v>
      </c>
      <c r="B219" s="81">
        <v>2</v>
      </c>
      <c r="C219" s="76">
        <v>31885.905710937514</v>
      </c>
      <c r="D219" s="76">
        <v>29740.021437500003</v>
      </c>
      <c r="E219" s="76">
        <v>16772.14027251392</v>
      </c>
      <c r="F219" s="76">
        <v>46242.899085937504</v>
      </c>
      <c r="G219" s="76">
        <v>25351.169051989524</v>
      </c>
      <c r="H219" s="76">
        <v>5534.9323064760156</v>
      </c>
      <c r="I219" s="76">
        <v>22214.075012695317</v>
      </c>
      <c r="J219" s="76">
        <v>68.327272415161204</v>
      </c>
      <c r="K219" s="76">
        <v>15356.70149867188</v>
      </c>
      <c r="L219" s="76">
        <v>9695.1838984374845</v>
      </c>
      <c r="M219" s="76">
        <v>27712.2869985625</v>
      </c>
      <c r="N219" s="76">
        <v>11007.942781250009</v>
      </c>
      <c r="O219" s="76">
        <v>36360.902300320311</v>
      </c>
      <c r="P219" s="76">
        <v>2135.9995614216627</v>
      </c>
      <c r="Q219" s="76">
        <v>34.336843490600593</v>
      </c>
      <c r="R219" s="76">
        <v>5224.1859619140614</v>
      </c>
      <c r="S219" s="76">
        <v>36257.067666086252</v>
      </c>
      <c r="T219" s="76">
        <v>15214.61036132813</v>
      </c>
      <c r="U219" s="76">
        <v>7018.8231210937392</v>
      </c>
      <c r="V219" s="76">
        <v>53403.793058031246</v>
      </c>
      <c r="W219" s="76">
        <v>4116.629052734369</v>
      </c>
      <c r="X219" s="76">
        <v>13546.444260204717</v>
      </c>
      <c r="Y219" s="76">
        <v>11544.59083984375</v>
      </c>
      <c r="Z219" s="76">
        <v>392.6315079040528</v>
      </c>
      <c r="AA219" s="76">
        <v>19232.684048828134</v>
      </c>
      <c r="AB219" s="76">
        <v>16254.868326171891</v>
      </c>
      <c r="AC219" s="76">
        <v>24029.693143669356</v>
      </c>
      <c r="AD219" s="76">
        <v>31023.2385703125</v>
      </c>
      <c r="AE219" s="76">
        <v>9634.04465820312</v>
      </c>
      <c r="AF219" s="76">
        <v>15.543342100139082</v>
      </c>
      <c r="AG219" s="76">
        <v>17341.717031250002</v>
      </c>
      <c r="AH219" s="76">
        <v>30539.57106640625</v>
      </c>
      <c r="AI219" s="76">
        <v>8845.7238281250011</v>
      </c>
      <c r="AJ219" s="76">
        <v>93.796167724608893</v>
      </c>
      <c r="AK219" s="76">
        <v>3016.516301647468</v>
      </c>
      <c r="AL219" s="76">
        <v>14852.052940429701</v>
      </c>
      <c r="AM219" s="76">
        <v>15210.785286132808</v>
      </c>
      <c r="AN219" s="76">
        <v>3029.9480957031301</v>
      </c>
      <c r="AO219" s="76">
        <v>34714.458651367189</v>
      </c>
      <c r="AP219" s="76">
        <v>337.67877615532234</v>
      </c>
      <c r="AQ219" s="76">
        <v>39245.569937624983</v>
      </c>
      <c r="AR219" s="76">
        <v>39714.67522558591</v>
      </c>
      <c r="AS219" s="76">
        <v>37808.575646484373</v>
      </c>
      <c r="AT219" s="76">
        <v>13116.385742187504</v>
      </c>
      <c r="AU219" s="76">
        <v>44912.588566705061</v>
      </c>
      <c r="AV219" s="76">
        <v>21163.716453125002</v>
      </c>
      <c r="AW219" s="76">
        <v>6122.8897793200676</v>
      </c>
      <c r="AX219" s="76">
        <v>33390.468311767596</v>
      </c>
      <c r="AY219" s="76">
        <v>38539.494411234402</v>
      </c>
    </row>
    <row r="220" spans="1:51" x14ac:dyDescent="0.25">
      <c r="A220" s="80">
        <v>43718</v>
      </c>
      <c r="B220" s="81">
        <v>3</v>
      </c>
      <c r="C220" s="76">
        <v>30037.883425781256</v>
      </c>
      <c r="D220" s="76">
        <v>26881.449679687506</v>
      </c>
      <c r="E220" s="76">
        <v>15119.63021392018</v>
      </c>
      <c r="F220" s="76">
        <v>42595.988824218752</v>
      </c>
      <c r="G220" s="76">
        <v>22970.934479461812</v>
      </c>
      <c r="H220" s="76">
        <v>5470.4270668978916</v>
      </c>
      <c r="I220" s="76">
        <v>20393.522193359382</v>
      </c>
      <c r="J220" s="76">
        <v>61.284029960632395</v>
      </c>
      <c r="K220" s="76">
        <v>13779.40068345313</v>
      </c>
      <c r="L220" s="76">
        <v>9580.7826474609392</v>
      </c>
      <c r="M220" s="76">
        <v>26920.685085046876</v>
      </c>
      <c r="N220" s="76">
        <v>10677.74662695312</v>
      </c>
      <c r="O220" s="76">
        <v>32562.946531679681</v>
      </c>
      <c r="P220" s="76">
        <v>2080.217546572796</v>
      </c>
      <c r="Q220" s="76">
        <v>32.990118980407708</v>
      </c>
      <c r="R220" s="76">
        <v>4509.165771484375</v>
      </c>
      <c r="S220" s="76">
        <v>31781.903655344038</v>
      </c>
      <c r="T220" s="76">
        <v>14549.010220703132</v>
      </c>
      <c r="U220" s="76">
        <v>6748.7308789062499</v>
      </c>
      <c r="V220" s="76">
        <v>47148.420495749997</v>
      </c>
      <c r="W220" s="76">
        <v>3886.0732666015592</v>
      </c>
      <c r="X220" s="76">
        <v>13225.829120000368</v>
      </c>
      <c r="Y220" s="76">
        <v>10398.562109375</v>
      </c>
      <c r="Z220" s="76">
        <v>398.59105485839854</v>
      </c>
      <c r="AA220" s="76">
        <v>17153.279514648442</v>
      </c>
      <c r="AB220" s="76">
        <v>15308.148832031251</v>
      </c>
      <c r="AC220" s="76">
        <v>22591.92960905789</v>
      </c>
      <c r="AD220" s="76">
        <v>27445.035046875004</v>
      </c>
      <c r="AE220" s="76">
        <v>8648.2668222656157</v>
      </c>
      <c r="AF220" s="76">
        <v>15.543342100139082</v>
      </c>
      <c r="AG220" s="76">
        <v>15217.257765625</v>
      </c>
      <c r="AH220" s="76">
        <v>27561.569015625006</v>
      </c>
      <c r="AI220" s="76">
        <v>8203.365380859379</v>
      </c>
      <c r="AJ220" s="76">
        <v>96.435025878906117</v>
      </c>
      <c r="AK220" s="76">
        <v>2809.9407553407341</v>
      </c>
      <c r="AL220" s="76">
        <v>12760.152520507798</v>
      </c>
      <c r="AM220" s="76">
        <v>13535.820358398432</v>
      </c>
      <c r="AN220" s="76">
        <v>2527.2186035156419</v>
      </c>
      <c r="AO220" s="76">
        <v>31254.862258300785</v>
      </c>
      <c r="AP220" s="76">
        <v>290.33575407650949</v>
      </c>
      <c r="AQ220" s="76">
        <v>36346.291904773447</v>
      </c>
      <c r="AR220" s="76">
        <v>35448.419854492189</v>
      </c>
      <c r="AS220" s="76">
        <v>32915.319979492211</v>
      </c>
      <c r="AT220" s="76">
        <v>12542.859429687509</v>
      </c>
      <c r="AU220" s="76">
        <v>40415.069105767558</v>
      </c>
      <c r="AV220" s="76">
        <v>18464.026390624997</v>
      </c>
      <c r="AW220" s="76">
        <v>4366.9608708935548</v>
      </c>
      <c r="AX220" s="76">
        <v>28608.474677734379</v>
      </c>
      <c r="AY220" s="76">
        <v>36360.018840562545</v>
      </c>
    </row>
    <row r="221" spans="1:51" x14ac:dyDescent="0.25">
      <c r="A221" s="80">
        <v>43718</v>
      </c>
      <c r="B221" s="81">
        <v>4</v>
      </c>
      <c r="C221" s="76">
        <v>29226.096843750009</v>
      </c>
      <c r="D221" s="76">
        <v>25301.539066406258</v>
      </c>
      <c r="E221" s="76">
        <v>14373.661932670157</v>
      </c>
      <c r="F221" s="76">
        <v>40953.737869140619</v>
      </c>
      <c r="G221" s="76">
        <v>22355.632111448565</v>
      </c>
      <c r="H221" s="76">
        <v>5305.3453918510077</v>
      </c>
      <c r="I221" s="76">
        <v>19541.912529785153</v>
      </c>
      <c r="J221" s="76">
        <v>62.496310234069895</v>
      </c>
      <c r="K221" s="76">
        <v>13058.360456890632</v>
      </c>
      <c r="L221" s="76">
        <v>9197.9341328125156</v>
      </c>
      <c r="M221" s="76">
        <v>26188.706584687494</v>
      </c>
      <c r="N221" s="76">
        <v>10112.9772421875</v>
      </c>
      <c r="O221" s="76">
        <v>31217.162979273442</v>
      </c>
      <c r="P221" s="76">
        <v>2031.2894437495215</v>
      </c>
      <c r="Q221" s="76">
        <v>34.041028022766113</v>
      </c>
      <c r="R221" s="76">
        <v>4231.0486694335941</v>
      </c>
      <c r="S221" s="76">
        <v>29559.334227609692</v>
      </c>
      <c r="T221" s="76">
        <v>14350.859352539062</v>
      </c>
      <c r="U221" s="76">
        <v>6724.8934794921806</v>
      </c>
      <c r="V221" s="76">
        <v>43580.77895190625</v>
      </c>
      <c r="W221" s="76">
        <v>3915.8457031250105</v>
      </c>
      <c r="X221" s="76">
        <v>12685.049404424939</v>
      </c>
      <c r="Y221" s="76">
        <v>10411.824503906249</v>
      </c>
      <c r="Z221" s="76">
        <v>390.99659443969733</v>
      </c>
      <c r="AA221" s="76">
        <v>15514.483347656249</v>
      </c>
      <c r="AB221" s="76">
        <v>14983.205123046859</v>
      </c>
      <c r="AC221" s="76">
        <v>22050.932418745375</v>
      </c>
      <c r="AD221" s="76">
        <v>25719.75091015625</v>
      </c>
      <c r="AE221" s="76">
        <v>8927.5258124999855</v>
      </c>
      <c r="AF221" s="76">
        <v>15.543342100139082</v>
      </c>
      <c r="AG221" s="76">
        <v>14165.076597656251</v>
      </c>
      <c r="AH221" s="76">
        <v>25961.889289062499</v>
      </c>
      <c r="AI221" s="76">
        <v>7807.8387207031192</v>
      </c>
      <c r="AJ221" s="76">
        <v>91.816054443359974</v>
      </c>
      <c r="AK221" s="76">
        <v>2808.1297724400915</v>
      </c>
      <c r="AL221" s="76">
        <v>11837.202908203119</v>
      </c>
      <c r="AM221" s="76">
        <v>13143.295662109382</v>
      </c>
      <c r="AN221" s="76">
        <v>2309.3401855468801</v>
      </c>
      <c r="AO221" s="76">
        <v>29471.465137695308</v>
      </c>
      <c r="AP221" s="76">
        <v>272.98835393372622</v>
      </c>
      <c r="AQ221" s="76">
        <v>34961.41882556249</v>
      </c>
      <c r="AR221" s="76">
        <v>33521.057080078106</v>
      </c>
      <c r="AS221" s="76">
        <v>30694.346887695312</v>
      </c>
      <c r="AT221" s="76">
        <v>12319.999582031262</v>
      </c>
      <c r="AU221" s="76">
        <v>38523.103265923826</v>
      </c>
      <c r="AV221" s="76">
        <v>17437.989375000008</v>
      </c>
      <c r="AW221" s="76">
        <v>4039.099544687499</v>
      </c>
      <c r="AX221" s="76">
        <v>26884.122495117172</v>
      </c>
      <c r="AY221" s="76">
        <v>35518.120741781269</v>
      </c>
    </row>
    <row r="222" spans="1:51" x14ac:dyDescent="0.25">
      <c r="A222" s="80">
        <v>43718</v>
      </c>
      <c r="B222" s="81">
        <v>5</v>
      </c>
      <c r="C222" s="76">
        <v>28756.575365234385</v>
      </c>
      <c r="D222" s="76">
        <v>25311.876808593752</v>
      </c>
      <c r="E222" s="76">
        <v>14087.785975638919</v>
      </c>
      <c r="F222" s="76">
        <v>40449.720779296855</v>
      </c>
      <c r="G222" s="76">
        <v>21612.259538535389</v>
      </c>
      <c r="H222" s="76">
        <v>5622.0031127572584</v>
      </c>
      <c r="I222" s="76">
        <v>19314.848479980472</v>
      </c>
      <c r="J222" s="76">
        <v>57.094271659851103</v>
      </c>
      <c r="K222" s="76">
        <v>12802.395736460941</v>
      </c>
      <c r="L222" s="76">
        <v>8907.1936083984292</v>
      </c>
      <c r="M222" s="76">
        <v>26632.216699875018</v>
      </c>
      <c r="N222" s="76">
        <v>10055.740697265641</v>
      </c>
      <c r="O222" s="76">
        <v>30944.656348742192</v>
      </c>
      <c r="P222" s="76">
        <v>2040.4406748678136</v>
      </c>
      <c r="Q222" s="76">
        <v>31.931345462799058</v>
      </c>
      <c r="R222" s="76">
        <v>4130.7951782226555</v>
      </c>
      <c r="S222" s="76">
        <v>29018.303169015955</v>
      </c>
      <c r="T222" s="76">
        <v>13815.519735351569</v>
      </c>
      <c r="U222" s="76">
        <v>6648.8215556640598</v>
      </c>
      <c r="V222" s="76">
        <v>42396.76272357814</v>
      </c>
      <c r="W222" s="76">
        <v>3815.51904296875</v>
      </c>
      <c r="X222" s="76">
        <v>12953.084231716532</v>
      </c>
      <c r="Y222" s="76">
        <v>10379.645269531251</v>
      </c>
      <c r="Z222" s="76">
        <v>380.40107998046875</v>
      </c>
      <c r="AA222" s="76">
        <v>15365.622943359391</v>
      </c>
      <c r="AB222" s="76">
        <v>15052.46616210938</v>
      </c>
      <c r="AC222" s="76">
        <v>21513.443869698036</v>
      </c>
      <c r="AD222" s="76">
        <v>25168.556447265626</v>
      </c>
      <c r="AE222" s="76">
        <v>8561.6922207031348</v>
      </c>
      <c r="AF222" s="76">
        <v>15.543342100139082</v>
      </c>
      <c r="AG222" s="76">
        <v>13817.61841015625</v>
      </c>
      <c r="AH222" s="76">
        <v>25983.721832031246</v>
      </c>
      <c r="AI222" s="76">
        <v>7680.523583984379</v>
      </c>
      <c r="AJ222" s="76">
        <v>90.294500488281017</v>
      </c>
      <c r="AK222" s="76">
        <v>2813.6935683988422</v>
      </c>
      <c r="AL222" s="76">
        <v>11397.83751171875</v>
      </c>
      <c r="AM222" s="76">
        <v>12520.649099609371</v>
      </c>
      <c r="AN222" s="76">
        <v>2219.2887695312593</v>
      </c>
      <c r="AO222" s="76">
        <v>28926.969152832047</v>
      </c>
      <c r="AP222" s="76">
        <v>235.05103424356182</v>
      </c>
      <c r="AQ222" s="76">
        <v>34422.938600875008</v>
      </c>
      <c r="AR222" s="76">
        <v>32842.490704101554</v>
      </c>
      <c r="AS222" s="76">
        <v>29941.83061328125</v>
      </c>
      <c r="AT222" s="76">
        <v>12348.377898437506</v>
      </c>
      <c r="AU222" s="76">
        <v>38030.467385064439</v>
      </c>
      <c r="AV222" s="76">
        <v>17196.150929687501</v>
      </c>
      <c r="AW222" s="76">
        <v>2507.7632658908078</v>
      </c>
      <c r="AX222" s="76">
        <v>26030.675667724609</v>
      </c>
      <c r="AY222" s="76">
        <v>35191.836341843722</v>
      </c>
    </row>
    <row r="223" spans="1:51" x14ac:dyDescent="0.25">
      <c r="A223" s="80">
        <v>43718</v>
      </c>
      <c r="B223" s="81">
        <v>6</v>
      </c>
      <c r="C223" s="76">
        <v>29671.206939453128</v>
      </c>
      <c r="D223" s="76">
        <v>26446.699082031246</v>
      </c>
      <c r="E223" s="76">
        <v>14521.627342826408</v>
      </c>
      <c r="F223" s="76">
        <v>41285.216152343746</v>
      </c>
      <c r="G223" s="76">
        <v>22812.670406938112</v>
      </c>
      <c r="H223" s="76">
        <v>5614.9889963354026</v>
      </c>
      <c r="I223" s="76">
        <v>20259.865704589851</v>
      </c>
      <c r="J223" s="76">
        <v>60.922296524047802</v>
      </c>
      <c r="K223" s="76">
        <v>13535.13532358593</v>
      </c>
      <c r="L223" s="76">
        <v>9055.6116201171826</v>
      </c>
      <c r="M223" s="76">
        <v>27176.24915771875</v>
      </c>
      <c r="N223" s="76">
        <v>10440.60721875001</v>
      </c>
      <c r="O223" s="76">
        <v>32263.856013531251</v>
      </c>
      <c r="P223" s="76">
        <v>2074.2494352331346</v>
      </c>
      <c r="Q223" s="76">
        <v>33.009505271911635</v>
      </c>
      <c r="R223" s="76">
        <v>4412.0986145019533</v>
      </c>
      <c r="S223" s="76">
        <v>30405.74646100813</v>
      </c>
      <c r="T223" s="76">
        <v>14102.736693359389</v>
      </c>
      <c r="U223" s="76">
        <v>6888.88688964844</v>
      </c>
      <c r="V223" s="76">
        <v>44345.066153437496</v>
      </c>
      <c r="W223" s="76">
        <v>3752.6304931640598</v>
      </c>
      <c r="X223" s="76">
        <v>13621.031813201258</v>
      </c>
      <c r="Y223" s="76">
        <v>10593.3684296875</v>
      </c>
      <c r="Z223" s="76">
        <v>390.21255912475584</v>
      </c>
      <c r="AA223" s="76">
        <v>16530.042000000005</v>
      </c>
      <c r="AB223" s="76">
        <v>15597.07742285156</v>
      </c>
      <c r="AC223" s="76">
        <v>22036.706956982274</v>
      </c>
      <c r="AD223" s="76">
        <v>26616.614884765622</v>
      </c>
      <c r="AE223" s="76">
        <v>8373.5834101562596</v>
      </c>
      <c r="AF223" s="76">
        <v>15.543342100139082</v>
      </c>
      <c r="AG223" s="76">
        <v>14621.591496093748</v>
      </c>
      <c r="AH223" s="76">
        <v>28194.6591328125</v>
      </c>
      <c r="AI223" s="76">
        <v>8077.1131347656192</v>
      </c>
      <c r="AJ223" s="76">
        <v>76.950312744140831</v>
      </c>
      <c r="AK223" s="76">
        <v>2794.6221177590405</v>
      </c>
      <c r="AL223" s="76">
        <v>12215.09893554687</v>
      </c>
      <c r="AM223" s="76">
        <v>12812.052224609379</v>
      </c>
      <c r="AN223" s="76">
        <v>2470.1901855468805</v>
      </c>
      <c r="AO223" s="76">
        <v>30186.617832031247</v>
      </c>
      <c r="AP223" s="76">
        <v>240.41672673951663</v>
      </c>
      <c r="AQ223" s="76">
        <v>34845.573303984384</v>
      </c>
      <c r="AR223" s="76">
        <v>34196.928192382838</v>
      </c>
      <c r="AS223" s="76">
        <v>31940.048619140631</v>
      </c>
      <c r="AT223" s="76">
        <v>12545.249332031253</v>
      </c>
      <c r="AU223" s="76">
        <v>39317.673451470699</v>
      </c>
      <c r="AV223" s="76">
        <v>18374.767582031254</v>
      </c>
      <c r="AW223" s="76">
        <v>2240.3884085797122</v>
      </c>
      <c r="AX223" s="76">
        <v>27611.636901855461</v>
      </c>
      <c r="AY223" s="76">
        <v>36268.852889843751</v>
      </c>
    </row>
    <row r="224" spans="1:51" x14ac:dyDescent="0.25">
      <c r="A224" s="80">
        <v>43718</v>
      </c>
      <c r="B224" s="81">
        <v>7</v>
      </c>
      <c r="C224" s="76">
        <v>34265.674238281244</v>
      </c>
      <c r="D224" s="76">
        <v>32707.719386718756</v>
      </c>
      <c r="E224" s="76">
        <v>19375.480965873296</v>
      </c>
      <c r="F224" s="76">
        <v>53599.706792968747</v>
      </c>
      <c r="G224" s="76">
        <v>28935.602488444121</v>
      </c>
      <c r="H224" s="76">
        <v>5735.8927592728905</v>
      </c>
      <c r="I224" s="76">
        <v>24852.92849902343</v>
      </c>
      <c r="J224" s="76">
        <v>65.992180824279899</v>
      </c>
      <c r="K224" s="76">
        <v>16760.784047046891</v>
      </c>
      <c r="L224" s="76">
        <v>10395.289033203118</v>
      </c>
      <c r="M224" s="76">
        <v>30800.715208843751</v>
      </c>
      <c r="N224" s="76">
        <v>12923.36909375</v>
      </c>
      <c r="O224" s="76">
        <v>40025.62518687499</v>
      </c>
      <c r="P224" s="76">
        <v>2383.1601258667388</v>
      </c>
      <c r="Q224" s="76">
        <v>33.434029579162598</v>
      </c>
      <c r="R224" s="76">
        <v>6135.9884033203125</v>
      </c>
      <c r="S224" s="76">
        <v>38324.63952741438</v>
      </c>
      <c r="T224" s="76">
        <v>17243.849839843751</v>
      </c>
      <c r="U224" s="76">
        <v>8780.6197626953108</v>
      </c>
      <c r="V224" s="76">
        <v>59526.20696728125</v>
      </c>
      <c r="W224" s="76">
        <v>4319.80158691407</v>
      </c>
      <c r="X224" s="76">
        <v>15102.463328548163</v>
      </c>
      <c r="Y224" s="76">
        <v>12486.29815234375</v>
      </c>
      <c r="Z224" s="76">
        <v>422.0405447631835</v>
      </c>
      <c r="AA224" s="76">
        <v>21783.640507812506</v>
      </c>
      <c r="AB224" s="76">
        <v>19415.040359375002</v>
      </c>
      <c r="AC224" s="76">
        <v>27243.214722220582</v>
      </c>
      <c r="AD224" s="76">
        <v>35824.1193203125</v>
      </c>
      <c r="AE224" s="76">
        <v>9850.6683671875144</v>
      </c>
      <c r="AF224" s="76">
        <v>15.543342100139082</v>
      </c>
      <c r="AG224" s="76">
        <v>19358.092273437498</v>
      </c>
      <c r="AH224" s="76">
        <v>37982.733492187501</v>
      </c>
      <c r="AI224" s="76">
        <v>9719.7932128906305</v>
      </c>
      <c r="AJ224" s="76">
        <v>88.320786376952867</v>
      </c>
      <c r="AK224" s="76">
        <v>2909.9044366405756</v>
      </c>
      <c r="AL224" s="76">
        <v>15634.786669921879</v>
      </c>
      <c r="AM224" s="76">
        <v>16698.149278320321</v>
      </c>
      <c r="AN224" s="76">
        <v>3867.6724609374896</v>
      </c>
      <c r="AO224" s="76">
        <v>37845.745170410155</v>
      </c>
      <c r="AP224" s="76">
        <v>334.33964200838608</v>
      </c>
      <c r="AQ224" s="76">
        <v>41220.412606570288</v>
      </c>
      <c r="AR224" s="76">
        <v>42573.86871484376</v>
      </c>
      <c r="AS224" s="76">
        <v>40882.847525390644</v>
      </c>
      <c r="AT224" s="76">
        <v>14386.500613281263</v>
      </c>
      <c r="AU224" s="76">
        <v>49881.349488580061</v>
      </c>
      <c r="AV224" s="76">
        <v>23573.237164062499</v>
      </c>
      <c r="AW224" s="76">
        <v>2833.0053461981206</v>
      </c>
      <c r="AX224" s="76">
        <v>35603.584354248058</v>
      </c>
      <c r="AY224" s="76">
        <v>42285.960028234382</v>
      </c>
    </row>
    <row r="225" spans="1:51" x14ac:dyDescent="0.25">
      <c r="A225" s="80">
        <v>43718</v>
      </c>
      <c r="B225" s="81">
        <v>8</v>
      </c>
      <c r="C225" s="76">
        <v>43060.844652343745</v>
      </c>
      <c r="D225" s="76">
        <v>40313.173453124997</v>
      </c>
      <c r="E225" s="76">
        <v>23853.826190482669</v>
      </c>
      <c r="F225" s="76">
        <v>70192.680523437506</v>
      </c>
      <c r="G225" s="76">
        <v>35426.438402759217</v>
      </c>
      <c r="H225" s="76">
        <v>6643.0978013978747</v>
      </c>
      <c r="I225" s="76">
        <v>33637.421416015641</v>
      </c>
      <c r="J225" s="76">
        <v>87.398357391357493</v>
      </c>
      <c r="K225" s="76">
        <v>21248.709686765629</v>
      </c>
      <c r="L225" s="76">
        <v>11833.883701171884</v>
      </c>
      <c r="M225" s="76">
        <v>36114.860441218741</v>
      </c>
      <c r="N225" s="76">
        <v>14743.70259570312</v>
      </c>
      <c r="O225" s="76">
        <v>52254.640629546877</v>
      </c>
      <c r="P225" s="76">
        <v>2821.4821966463401</v>
      </c>
      <c r="Q225" s="76">
        <v>33.654496192932115</v>
      </c>
      <c r="R225" s="76">
        <v>6819.5878051757763</v>
      </c>
      <c r="S225" s="76">
        <v>46431.723443429997</v>
      </c>
      <c r="T225" s="76">
        <v>19954.762150390608</v>
      </c>
      <c r="U225" s="76">
        <v>9726.4930429687502</v>
      </c>
      <c r="V225" s="76">
        <v>72743.361612031236</v>
      </c>
      <c r="W225" s="76">
        <v>4878.4087402343594</v>
      </c>
      <c r="X225" s="76">
        <v>20049.505165221763</v>
      </c>
      <c r="Y225" s="76">
        <v>15844.478277343749</v>
      </c>
      <c r="Z225" s="76">
        <v>449.92810039062499</v>
      </c>
      <c r="AA225" s="76">
        <v>28131.978736328136</v>
      </c>
      <c r="AB225" s="76">
        <v>27196.78799023437</v>
      </c>
      <c r="AC225" s="76">
        <v>33671.57970389969</v>
      </c>
      <c r="AD225" s="76">
        <v>41713.344660156254</v>
      </c>
      <c r="AE225" s="76">
        <v>11248.495546874998</v>
      </c>
      <c r="AF225" s="76">
        <v>15.543342100139082</v>
      </c>
      <c r="AG225" s="76">
        <v>24203.954374999998</v>
      </c>
      <c r="AH225" s="76">
        <v>43648.439023437502</v>
      </c>
      <c r="AI225" s="76">
        <v>12076.43310546875</v>
      </c>
      <c r="AJ225" s="76">
        <v>145.8154423828131</v>
      </c>
      <c r="AK225" s="76">
        <v>3507.0886415953096</v>
      </c>
      <c r="AL225" s="76">
        <v>18722.421687500013</v>
      </c>
      <c r="AM225" s="76">
        <v>20199.215884765632</v>
      </c>
      <c r="AN225" s="76">
        <v>4540.9322753906199</v>
      </c>
      <c r="AO225" s="76">
        <v>46760.468041015614</v>
      </c>
      <c r="AP225" s="76">
        <v>380.41438123091979</v>
      </c>
      <c r="AQ225" s="76">
        <v>55613.313805484366</v>
      </c>
      <c r="AR225" s="76">
        <v>53889.532895507808</v>
      </c>
      <c r="AS225" s="76">
        <v>49706.497458984377</v>
      </c>
      <c r="AT225" s="76">
        <v>17087.991816406251</v>
      </c>
      <c r="AU225" s="76">
        <v>63336.893808892564</v>
      </c>
      <c r="AV225" s="76">
        <v>25788.905968750001</v>
      </c>
      <c r="AW225" s="76">
        <v>3046.5799953228766</v>
      </c>
      <c r="AX225" s="76">
        <v>42641.055583496098</v>
      </c>
      <c r="AY225" s="76">
        <v>58053.148764656231</v>
      </c>
    </row>
    <row r="226" spans="1:51" x14ac:dyDescent="0.25">
      <c r="A226" s="80">
        <v>43718</v>
      </c>
      <c r="B226" s="81">
        <v>9</v>
      </c>
      <c r="C226" s="76">
        <v>47464.763000000028</v>
      </c>
      <c r="D226" s="76">
        <v>45216.303011718745</v>
      </c>
      <c r="E226" s="76">
        <v>23622.51729399828</v>
      </c>
      <c r="F226" s="76">
        <v>74284.209886718745</v>
      </c>
      <c r="G226" s="76">
        <v>40636.605299008435</v>
      </c>
      <c r="H226" s="76">
        <v>8682.5249198510119</v>
      </c>
      <c r="I226" s="76">
        <v>38974.931300781253</v>
      </c>
      <c r="J226" s="76">
        <v>93.593448638916101</v>
      </c>
      <c r="K226" s="76">
        <v>23654.811003843766</v>
      </c>
      <c r="L226" s="76">
        <v>13635.243962890623</v>
      </c>
      <c r="M226" s="76">
        <v>41418.065233531248</v>
      </c>
      <c r="N226" s="76">
        <v>13864.97181640626</v>
      </c>
      <c r="O226" s="76">
        <v>58654.466230046877</v>
      </c>
      <c r="P226" s="76">
        <v>3104.578204217908</v>
      </c>
      <c r="Q226" s="76">
        <v>34.03151798248291</v>
      </c>
      <c r="R226" s="76">
        <v>5771.6152954101563</v>
      </c>
      <c r="S226" s="76">
        <v>47608.791367258127</v>
      </c>
      <c r="T226" s="76">
        <v>19829.99196093751</v>
      </c>
      <c r="U226" s="76">
        <v>8889.2499453125001</v>
      </c>
      <c r="V226" s="76">
        <v>68948.198006718769</v>
      </c>
      <c r="W226" s="76">
        <v>5700.3401367187607</v>
      </c>
      <c r="X226" s="76">
        <v>23088.779691273638</v>
      </c>
      <c r="Y226" s="76">
        <v>18229.28726171875</v>
      </c>
      <c r="Z226" s="76">
        <v>520.80777817382818</v>
      </c>
      <c r="AA226" s="76">
        <v>29916.20165039062</v>
      </c>
      <c r="AB226" s="76">
        <v>34086.157281250002</v>
      </c>
      <c r="AC226" s="76">
        <v>35096.955033153055</v>
      </c>
      <c r="AD226" s="76">
        <v>38451.960531249999</v>
      </c>
      <c r="AE226" s="76">
        <v>12078.33696093753</v>
      </c>
      <c r="AF226" s="76">
        <v>15.543342100139082</v>
      </c>
      <c r="AG226" s="76">
        <v>24594.61996484375</v>
      </c>
      <c r="AH226" s="76">
        <v>39404.061910156248</v>
      </c>
      <c r="AI226" s="76">
        <v>13721.76049804687</v>
      </c>
      <c r="AJ226" s="76">
        <v>233.38760302734414</v>
      </c>
      <c r="AK226" s="76">
        <v>4547.5314997049954</v>
      </c>
      <c r="AL226" s="76">
        <v>17779.5785</v>
      </c>
      <c r="AM226" s="76">
        <v>21301.693867187507</v>
      </c>
      <c r="AN226" s="76">
        <v>3703.0653320312481</v>
      </c>
      <c r="AO226" s="76">
        <v>50672.126049804676</v>
      </c>
      <c r="AP226" s="76">
        <v>742.31829527713808</v>
      </c>
      <c r="AQ226" s="76">
        <v>68788.251237359364</v>
      </c>
      <c r="AR226" s="76">
        <v>61146.322460937481</v>
      </c>
      <c r="AS226" s="76">
        <v>49808.676865234374</v>
      </c>
      <c r="AT226" s="76">
        <v>18758.887296874993</v>
      </c>
      <c r="AU226" s="76">
        <v>66077.28683233005</v>
      </c>
      <c r="AV226" s="76">
        <v>23666.892386718751</v>
      </c>
      <c r="AW226" s="76">
        <v>2530.1030350830051</v>
      </c>
      <c r="AX226" s="76">
        <v>40499.206418457026</v>
      </c>
      <c r="AY226" s="76">
        <v>72436.184158218748</v>
      </c>
    </row>
    <row r="227" spans="1:51" x14ac:dyDescent="0.25">
      <c r="A227" s="80">
        <v>43718</v>
      </c>
      <c r="B227" s="81">
        <v>10</v>
      </c>
      <c r="C227" s="76">
        <v>51172.461828125015</v>
      </c>
      <c r="D227" s="76">
        <v>47954.802007812497</v>
      </c>
      <c r="E227" s="76">
        <v>24034.144793998301</v>
      </c>
      <c r="F227" s="76">
        <v>77008.959503906255</v>
      </c>
      <c r="G227" s="76">
        <v>44459.377840741457</v>
      </c>
      <c r="H227" s="76">
        <v>9971.490372913504</v>
      </c>
      <c r="I227" s="76">
        <v>42629.950169921889</v>
      </c>
      <c r="J227" s="76">
        <v>93.496847152709904</v>
      </c>
      <c r="K227" s="76">
        <v>25376.64125953125</v>
      </c>
      <c r="L227" s="76">
        <v>14784.091377929688</v>
      </c>
      <c r="M227" s="76">
        <v>43833.169951468757</v>
      </c>
      <c r="N227" s="76">
        <v>14368.41696289062</v>
      </c>
      <c r="O227" s="76">
        <v>63368.359158031264</v>
      </c>
      <c r="P227" s="76">
        <v>3304.0289808157713</v>
      </c>
      <c r="Q227" s="76">
        <v>34.596098899841316</v>
      </c>
      <c r="R227" s="76">
        <v>5784.8095336914057</v>
      </c>
      <c r="S227" s="76">
        <v>49986.08027936751</v>
      </c>
      <c r="T227" s="76">
        <v>21012.30259179687</v>
      </c>
      <c r="U227" s="76">
        <v>8875.4425371093894</v>
      </c>
      <c r="V227" s="76">
        <v>69340.230295531233</v>
      </c>
      <c r="W227" s="76">
        <v>6478.2557128906192</v>
      </c>
      <c r="X227" s="76">
        <v>25039.03209906986</v>
      </c>
      <c r="Y227" s="76">
        <v>20320.357136718751</v>
      </c>
      <c r="Z227" s="76">
        <v>557.21586326904287</v>
      </c>
      <c r="AA227" s="76">
        <v>31874.799962890633</v>
      </c>
      <c r="AB227" s="76">
        <v>37905.526843750005</v>
      </c>
      <c r="AC227" s="76">
        <v>36207.034713426023</v>
      </c>
      <c r="AD227" s="76">
        <v>38264.87276171874</v>
      </c>
      <c r="AE227" s="76">
        <v>12871.272035156264</v>
      </c>
      <c r="AF227" s="76">
        <v>15.543342100139082</v>
      </c>
      <c r="AG227" s="76">
        <v>25352.980570312495</v>
      </c>
      <c r="AH227" s="76">
        <v>38957.546125000001</v>
      </c>
      <c r="AI227" s="76">
        <v>15142.31245117188</v>
      </c>
      <c r="AJ227" s="76">
        <v>292.09186645507907</v>
      </c>
      <c r="AK227" s="76">
        <v>5044.2585032625802</v>
      </c>
      <c r="AL227" s="76">
        <v>17907.227566406251</v>
      </c>
      <c r="AM227" s="76">
        <v>22239.574671875005</v>
      </c>
      <c r="AN227" s="76">
        <v>3721.7919433593797</v>
      </c>
      <c r="AO227" s="76">
        <v>54495.636683593759</v>
      </c>
      <c r="AP227" s="76">
        <v>1044.4215007907471</v>
      </c>
      <c r="AQ227" s="76">
        <v>78508.228941062465</v>
      </c>
      <c r="AR227" s="76">
        <v>66915.70796289065</v>
      </c>
      <c r="AS227" s="76">
        <v>51383.397728515643</v>
      </c>
      <c r="AT227" s="76">
        <v>19852.354078124983</v>
      </c>
      <c r="AU227" s="76">
        <v>68809.092324517565</v>
      </c>
      <c r="AV227" s="76">
        <v>24912.996703124994</v>
      </c>
      <c r="AW227" s="76">
        <v>2419.50291601562</v>
      </c>
      <c r="AX227" s="76">
        <v>41365.340041503892</v>
      </c>
      <c r="AY227" s="76">
        <v>83124.922460406218</v>
      </c>
    </row>
    <row r="228" spans="1:51" x14ac:dyDescent="0.25">
      <c r="A228" s="80">
        <v>43718</v>
      </c>
      <c r="B228" s="81">
        <v>11</v>
      </c>
      <c r="C228" s="76">
        <v>52360.934374999997</v>
      </c>
      <c r="D228" s="76">
        <v>47159.246894531243</v>
      </c>
      <c r="E228" s="76">
        <v>22903.401961967051</v>
      </c>
      <c r="F228" s="76">
        <v>78506.441183593764</v>
      </c>
      <c r="G228" s="76">
        <v>45150.783664240371</v>
      </c>
      <c r="H228" s="76">
        <v>10203.99923631976</v>
      </c>
      <c r="I228" s="76">
        <v>45847.22907324219</v>
      </c>
      <c r="J228" s="76">
        <v>91.900264739990206</v>
      </c>
      <c r="K228" s="76">
        <v>26010.565038437489</v>
      </c>
      <c r="L228" s="76">
        <v>10739.626184570314</v>
      </c>
      <c r="M228" s="76">
        <v>43996.23882203125</v>
      </c>
      <c r="N228" s="76">
        <v>14371.5625234375</v>
      </c>
      <c r="O228" s="76">
        <v>66040.689380562515</v>
      </c>
      <c r="P228" s="76">
        <v>3233.9031535382851</v>
      </c>
      <c r="Q228" s="76">
        <v>17.364728927612298</v>
      </c>
      <c r="R228" s="76">
        <v>5752.4855468750002</v>
      </c>
      <c r="S228" s="76">
        <v>51241.636222726884</v>
      </c>
      <c r="T228" s="76">
        <v>21540.82669726562</v>
      </c>
      <c r="U228" s="76">
        <v>8624.9052050781302</v>
      </c>
      <c r="V228" s="76">
        <v>69458.416461374989</v>
      </c>
      <c r="W228" s="76">
        <v>6301.0544189453103</v>
      </c>
      <c r="X228" s="76">
        <v>25825.510552651347</v>
      </c>
      <c r="Y228" s="76">
        <v>18980.469210937499</v>
      </c>
      <c r="Z228" s="76">
        <v>553.05540594482454</v>
      </c>
      <c r="AA228" s="76">
        <v>32250.313236328151</v>
      </c>
      <c r="AB228" s="76">
        <v>39390.06649609375</v>
      </c>
      <c r="AC228" s="76">
        <v>36474.033351072649</v>
      </c>
      <c r="AD228" s="76">
        <v>38017.376058593742</v>
      </c>
      <c r="AE228" s="76">
        <v>12721.772472656281</v>
      </c>
      <c r="AF228" s="76">
        <v>15.543342100139082</v>
      </c>
      <c r="AG228" s="76">
        <v>25428.507624999998</v>
      </c>
      <c r="AH228" s="76">
        <v>39551.576695312498</v>
      </c>
      <c r="AI228" s="76">
        <v>15248.36499023438</v>
      </c>
      <c r="AJ228" s="76">
        <v>293.80225439453102</v>
      </c>
      <c r="AK228" s="76">
        <v>4628.0580900751411</v>
      </c>
      <c r="AL228" s="76">
        <v>18011.11755273438</v>
      </c>
      <c r="AM228" s="76">
        <v>22582.633037109394</v>
      </c>
      <c r="AN228" s="76">
        <v>3907.4250488281195</v>
      </c>
      <c r="AO228" s="76">
        <v>57719.947008789059</v>
      </c>
      <c r="AP228" s="76">
        <v>1430.7618630468157</v>
      </c>
      <c r="AQ228" s="76">
        <v>82788.969956828121</v>
      </c>
      <c r="AR228" s="76">
        <v>67671.274388671882</v>
      </c>
      <c r="AS228" s="76">
        <v>52374.412253906237</v>
      </c>
      <c r="AT228" s="76">
        <v>19999.971542968757</v>
      </c>
      <c r="AU228" s="76">
        <v>69198.156437798811</v>
      </c>
      <c r="AV228" s="76">
        <v>25280.696316406247</v>
      </c>
      <c r="AW228" s="76">
        <v>2480.9323811035156</v>
      </c>
      <c r="AX228" s="76">
        <v>41899.986870117202</v>
      </c>
      <c r="AY228" s="76">
        <v>85378.836127343762</v>
      </c>
    </row>
    <row r="229" spans="1:51" x14ac:dyDescent="0.25">
      <c r="A229" s="80">
        <v>43718</v>
      </c>
      <c r="B229" s="81">
        <v>12</v>
      </c>
      <c r="C229" s="76">
        <v>53209.571921875002</v>
      </c>
      <c r="D229" s="76">
        <v>45839.389929687502</v>
      </c>
      <c r="E229" s="76">
        <v>23491.82075102954</v>
      </c>
      <c r="F229" s="76">
        <v>79237.623554687496</v>
      </c>
      <c r="G229" s="76">
        <v>44755.482598942399</v>
      </c>
      <c r="H229" s="76">
        <v>9726.6548566010042</v>
      </c>
      <c r="I229" s="76">
        <v>46449.334982421875</v>
      </c>
      <c r="J229" s="76">
        <v>91.9998264312744</v>
      </c>
      <c r="K229" s="76">
        <v>26345.492516750001</v>
      </c>
      <c r="L229" s="76">
        <v>15688.483530273434</v>
      </c>
      <c r="M229" s="76">
        <v>43852.112844718751</v>
      </c>
      <c r="N229" s="76">
        <v>14587.68141796875</v>
      </c>
      <c r="O229" s="76">
        <v>66141.56887210939</v>
      </c>
      <c r="P229" s="76">
        <v>3180.3991145572804</v>
      </c>
      <c r="Q229" s="76">
        <v>34.974878311157219</v>
      </c>
      <c r="R229" s="76">
        <v>5785.3033569335939</v>
      </c>
      <c r="S229" s="76">
        <v>51106.444953195627</v>
      </c>
      <c r="T229" s="76">
        <v>22168.361025390623</v>
      </c>
      <c r="U229" s="76">
        <v>8616.5346113281303</v>
      </c>
      <c r="V229" s="76">
        <v>70020.987461718745</v>
      </c>
      <c r="W229" s="76">
        <v>6199.38591308594</v>
      </c>
      <c r="X229" s="76">
        <v>26031.127810816375</v>
      </c>
      <c r="Y229" s="76">
        <v>17578.848183593749</v>
      </c>
      <c r="Z229" s="76">
        <v>551.9097050292969</v>
      </c>
      <c r="AA229" s="76">
        <v>32104.086945312494</v>
      </c>
      <c r="AB229" s="76">
        <v>39372.205902343747</v>
      </c>
      <c r="AC229" s="76">
        <v>35940.502123293605</v>
      </c>
      <c r="AD229" s="76">
        <v>38604.635128906259</v>
      </c>
      <c r="AE229" s="76">
        <v>12903.337576171894</v>
      </c>
      <c r="AF229" s="76">
        <v>15.543342100139082</v>
      </c>
      <c r="AG229" s="76">
        <v>25893.766460937499</v>
      </c>
      <c r="AH229" s="76">
        <v>39992.459011718762</v>
      </c>
      <c r="AI229" s="76">
        <v>15068.574902343751</v>
      </c>
      <c r="AJ229" s="76">
        <v>268.77067065429611</v>
      </c>
      <c r="AK229" s="76">
        <v>5295.5221534148186</v>
      </c>
      <c r="AL229" s="76">
        <v>17917.322660156271</v>
      </c>
      <c r="AM229" s="76">
        <v>22176.430531250004</v>
      </c>
      <c r="AN229" s="76">
        <v>3978.6484863281203</v>
      </c>
      <c r="AO229" s="76">
        <v>57457.694899414069</v>
      </c>
      <c r="AP229" s="76">
        <v>993.6884063652451</v>
      </c>
      <c r="AQ229" s="76">
        <v>83828.949597343744</v>
      </c>
      <c r="AR229" s="76">
        <v>67051.665855078158</v>
      </c>
      <c r="AS229" s="76">
        <v>53058.533632812498</v>
      </c>
      <c r="AT229" s="76">
        <v>19994.025039062508</v>
      </c>
      <c r="AU229" s="76">
        <v>69194.778465142561</v>
      </c>
      <c r="AV229" s="76">
        <v>25549.459718749997</v>
      </c>
      <c r="AW229" s="76">
        <v>2498.7474340820363</v>
      </c>
      <c r="AX229" s="76">
        <v>41603.449274902327</v>
      </c>
      <c r="AY229" s="76">
        <v>84834.76051878123</v>
      </c>
    </row>
    <row r="230" spans="1:51" x14ac:dyDescent="0.25">
      <c r="A230" s="80">
        <v>43718</v>
      </c>
      <c r="B230" s="81">
        <v>13</v>
      </c>
      <c r="C230" s="76">
        <v>53119.464496093744</v>
      </c>
      <c r="D230" s="76">
        <v>47336.78251953124</v>
      </c>
      <c r="E230" s="76">
        <v>23798.493514701415</v>
      </c>
      <c r="F230" s="76">
        <v>78069.743957031256</v>
      </c>
      <c r="G230" s="76">
        <v>43402.258126979796</v>
      </c>
      <c r="H230" s="76">
        <v>9844.1414183510078</v>
      </c>
      <c r="I230" s="76">
        <v>46406.474463867176</v>
      </c>
      <c r="J230" s="76">
        <v>88.379358291625991</v>
      </c>
      <c r="K230" s="76">
        <v>25835.548904312498</v>
      </c>
      <c r="L230" s="76">
        <v>14555.62173730468</v>
      </c>
      <c r="M230" s="76">
        <v>43070.842617156246</v>
      </c>
      <c r="N230" s="76">
        <v>15361.56509765625</v>
      </c>
      <c r="O230" s="76">
        <v>65365.431732640616</v>
      </c>
      <c r="P230" s="76">
        <v>3116.3145419488615</v>
      </c>
      <c r="Q230" s="76">
        <v>33.331655025482178</v>
      </c>
      <c r="R230" s="76">
        <v>5707.461315917968</v>
      </c>
      <c r="S230" s="76">
        <v>50536.335523508125</v>
      </c>
      <c r="T230" s="76">
        <v>23290.01344335937</v>
      </c>
      <c r="U230" s="76">
        <v>9355.0345761718909</v>
      </c>
      <c r="V230" s="76">
        <v>68696.87279746875</v>
      </c>
      <c r="W230" s="76">
        <v>6006.3165283203098</v>
      </c>
      <c r="X230" s="76">
        <v>24504.452224814449</v>
      </c>
      <c r="Y230" s="76">
        <v>16881.955148437501</v>
      </c>
      <c r="Z230" s="76">
        <v>504.75123604736325</v>
      </c>
      <c r="AA230" s="76">
        <v>31607.194943359391</v>
      </c>
      <c r="AB230" s="76">
        <v>38762.023085937501</v>
      </c>
      <c r="AC230" s="76">
        <v>36447.194884701355</v>
      </c>
      <c r="AD230" s="76">
        <v>38483.001546874992</v>
      </c>
      <c r="AE230" s="76">
        <v>11356.210601562512</v>
      </c>
      <c r="AF230" s="76">
        <v>15.543342100139082</v>
      </c>
      <c r="AG230" s="76">
        <v>26136.2869765625</v>
      </c>
      <c r="AH230" s="76">
        <v>40223.63738671875</v>
      </c>
      <c r="AI230" s="76">
        <v>14723.91147460938</v>
      </c>
      <c r="AJ230" s="76">
        <v>247.8227751464841</v>
      </c>
      <c r="AK230" s="76">
        <v>4963.4044310060217</v>
      </c>
      <c r="AL230" s="76">
        <v>18356.612509765633</v>
      </c>
      <c r="AM230" s="76">
        <v>21480.992632812508</v>
      </c>
      <c r="AN230" s="76">
        <v>3930.2115722656304</v>
      </c>
      <c r="AO230" s="76">
        <v>54775.838631835955</v>
      </c>
      <c r="AP230" s="76">
        <v>878.27280181291667</v>
      </c>
      <c r="AQ230" s="76">
        <v>84214.392129874992</v>
      </c>
      <c r="AR230" s="76">
        <v>65662.026225585942</v>
      </c>
      <c r="AS230" s="76">
        <v>53032.808744140624</v>
      </c>
      <c r="AT230" s="76">
        <v>19299.939273437492</v>
      </c>
      <c r="AU230" s="76">
        <v>68019.119601861297</v>
      </c>
      <c r="AV230" s="76">
        <v>25313.578082031265</v>
      </c>
      <c r="AW230" s="76">
        <v>2579.6972968749924</v>
      </c>
      <c r="AX230" s="76">
        <v>41087.766909179707</v>
      </c>
      <c r="AY230" s="76">
        <v>83203.126026812504</v>
      </c>
    </row>
    <row r="231" spans="1:51" x14ac:dyDescent="0.25">
      <c r="A231" s="80">
        <v>43718</v>
      </c>
      <c r="B231" s="81">
        <v>14</v>
      </c>
      <c r="C231" s="76">
        <v>52538.589972656235</v>
      </c>
      <c r="D231" s="76">
        <v>44011.591277343745</v>
      </c>
      <c r="E231" s="76">
        <v>23697.581405326422</v>
      </c>
      <c r="F231" s="76">
        <v>77867.632976562483</v>
      </c>
      <c r="G231" s="76">
        <v>39232.695533386541</v>
      </c>
      <c r="H231" s="76">
        <v>9467.481849226011</v>
      </c>
      <c r="I231" s="76">
        <v>46144.455811523432</v>
      </c>
      <c r="J231" s="76">
        <v>92.9598903656007</v>
      </c>
      <c r="K231" s="76">
        <v>24457.362327921888</v>
      </c>
      <c r="L231" s="76">
        <v>13381.069751953124</v>
      </c>
      <c r="M231" s="76">
        <v>39618.205067999996</v>
      </c>
      <c r="N231" s="76">
        <v>15627.471390625</v>
      </c>
      <c r="O231" s="76">
        <v>63631.199442671874</v>
      </c>
      <c r="P231" s="76">
        <v>2860.2836939290164</v>
      </c>
      <c r="Q231" s="76">
        <v>32.070633411407485</v>
      </c>
      <c r="R231" s="76">
        <v>5708.8618774414081</v>
      </c>
      <c r="S231" s="76">
        <v>48791.874859445626</v>
      </c>
      <c r="T231" s="76">
        <v>23354.2628046875</v>
      </c>
      <c r="U231" s="76">
        <v>9696.6490625000006</v>
      </c>
      <c r="V231" s="76">
        <v>69240.324048437527</v>
      </c>
      <c r="W231" s="76">
        <v>5616.347485351559</v>
      </c>
      <c r="X231" s="76">
        <v>22730.477711082058</v>
      </c>
      <c r="Y231" s="76">
        <v>16388.826269531251</v>
      </c>
      <c r="Z231" s="76">
        <v>501.81816049804678</v>
      </c>
      <c r="AA231" s="76">
        <v>29808.059798828122</v>
      </c>
      <c r="AB231" s="76">
        <v>38228.690515625</v>
      </c>
      <c r="AC231" s="76">
        <v>36509.624329319944</v>
      </c>
      <c r="AD231" s="76">
        <v>38521.21535156251</v>
      </c>
      <c r="AE231" s="76">
        <v>10670.268886718739</v>
      </c>
      <c r="AF231" s="76">
        <v>15.543342100139082</v>
      </c>
      <c r="AG231" s="76">
        <v>24947.732218749999</v>
      </c>
      <c r="AH231" s="76">
        <v>40356.997093749989</v>
      </c>
      <c r="AI231" s="76">
        <v>14011.226953125</v>
      </c>
      <c r="AJ231" s="76">
        <v>206.27698999023499</v>
      </c>
      <c r="AK231" s="76">
        <v>4665.4555202331685</v>
      </c>
      <c r="AL231" s="76">
        <v>18704.607212890609</v>
      </c>
      <c r="AM231" s="76">
        <v>21647.277835937504</v>
      </c>
      <c r="AN231" s="76">
        <v>3951.8879882812512</v>
      </c>
      <c r="AO231" s="76">
        <v>53421.770091796883</v>
      </c>
      <c r="AP231" s="76">
        <v>913.54668581179999</v>
      </c>
      <c r="AQ231" s="76">
        <v>82667.591549218763</v>
      </c>
      <c r="AR231" s="76">
        <v>62927.509902734353</v>
      </c>
      <c r="AS231" s="76">
        <v>51920.073847656255</v>
      </c>
      <c r="AT231" s="76">
        <v>18715.89972265625</v>
      </c>
      <c r="AU231" s="76">
        <v>66069.102101861296</v>
      </c>
      <c r="AV231" s="76">
        <v>25165.680249999994</v>
      </c>
      <c r="AW231" s="76">
        <v>2533.5316386283826</v>
      </c>
      <c r="AX231" s="76">
        <v>40801.708862304688</v>
      </c>
      <c r="AY231" s="76">
        <v>82060.522900624987</v>
      </c>
    </row>
    <row r="232" spans="1:51" x14ac:dyDescent="0.25">
      <c r="A232" s="80">
        <v>43718</v>
      </c>
      <c r="B232" s="81">
        <v>15</v>
      </c>
      <c r="C232" s="76">
        <v>50451.928734374975</v>
      </c>
      <c r="D232" s="76">
        <v>44374.253019531257</v>
      </c>
      <c r="E232" s="76">
        <v>23082.524842826399</v>
      </c>
      <c r="F232" s="76">
        <v>75075.255742187495</v>
      </c>
      <c r="G232" s="76">
        <v>41453.099323100811</v>
      </c>
      <c r="H232" s="76">
        <v>9457.3842792885134</v>
      </c>
      <c r="I232" s="76">
        <v>45248.512791015601</v>
      </c>
      <c r="J232" s="76">
        <v>94.166378021240291</v>
      </c>
      <c r="K232" s="76">
        <v>24300.674213124996</v>
      </c>
      <c r="L232" s="76">
        <v>13012.132385742187</v>
      </c>
      <c r="M232" s="76">
        <v>40797.645784624998</v>
      </c>
      <c r="N232" s="76">
        <v>14934.899273437501</v>
      </c>
      <c r="O232" s="76">
        <v>62011.280284859378</v>
      </c>
      <c r="P232" s="76">
        <v>2847.7639525560508</v>
      </c>
      <c r="Q232" s="76">
        <v>31.872906208038334</v>
      </c>
      <c r="R232" s="76">
        <v>5587.4850708007816</v>
      </c>
      <c r="S232" s="76">
        <v>49662.446896555004</v>
      </c>
      <c r="T232" s="76">
        <v>22782.07725195312</v>
      </c>
      <c r="U232" s="76">
        <v>9805.9893281250006</v>
      </c>
      <c r="V232" s="76">
        <v>67557.355044062511</v>
      </c>
      <c r="W232" s="76">
        <v>5864.3592285156301</v>
      </c>
      <c r="X232" s="76">
        <v>21546.059734161645</v>
      </c>
      <c r="Y232" s="76">
        <v>17240.215527343753</v>
      </c>
      <c r="Z232" s="76">
        <v>506.93762214355462</v>
      </c>
      <c r="AA232" s="76">
        <v>30055.948541015627</v>
      </c>
      <c r="AB232" s="76">
        <v>37737.847714843752</v>
      </c>
      <c r="AC232" s="76">
        <v>34636.683511196854</v>
      </c>
      <c r="AD232" s="76">
        <v>37882.022355468755</v>
      </c>
      <c r="AE232" s="76">
        <v>11464.552636718767</v>
      </c>
      <c r="AF232" s="76">
        <v>15.543342100139082</v>
      </c>
      <c r="AG232" s="76">
        <v>24428.319800781253</v>
      </c>
      <c r="AH232" s="76">
        <v>40337.913933593751</v>
      </c>
      <c r="AI232" s="76">
        <v>14276.417285156251</v>
      </c>
      <c r="AJ232" s="76">
        <v>227.30646289062406</v>
      </c>
      <c r="AK232" s="76">
        <v>5157.0458254690357</v>
      </c>
      <c r="AL232" s="76">
        <v>18836.97608398438</v>
      </c>
      <c r="AM232" s="76">
        <v>21755.617933593774</v>
      </c>
      <c r="AN232" s="76">
        <v>3872.6267089843795</v>
      </c>
      <c r="AO232" s="76">
        <v>53220.544257812493</v>
      </c>
      <c r="AP232" s="76">
        <v>882.2902464408611</v>
      </c>
      <c r="AQ232" s="76">
        <v>80431.241592109378</v>
      </c>
      <c r="AR232" s="76">
        <v>62720.229374023453</v>
      </c>
      <c r="AS232" s="76">
        <v>51780.739734375005</v>
      </c>
      <c r="AT232" s="76">
        <v>18468.254253906263</v>
      </c>
      <c r="AU232" s="76">
        <v>64556.545746392556</v>
      </c>
      <c r="AV232" s="76">
        <v>25071.040207031256</v>
      </c>
      <c r="AW232" s="76">
        <v>2584.5336794915306</v>
      </c>
      <c r="AX232" s="76">
        <v>40534.353459472652</v>
      </c>
      <c r="AY232" s="76">
        <v>79371.673995218793</v>
      </c>
    </row>
    <row r="233" spans="1:51" x14ac:dyDescent="0.25">
      <c r="A233" s="80">
        <v>43718</v>
      </c>
      <c r="B233" s="81">
        <v>16</v>
      </c>
      <c r="C233" s="76">
        <v>46615.533433593751</v>
      </c>
      <c r="D233" s="76">
        <v>44189.88809375</v>
      </c>
      <c r="E233" s="76">
        <v>22147.852323295167</v>
      </c>
      <c r="F233" s="76">
        <v>74124.186074218742</v>
      </c>
      <c r="G233" s="76">
        <v>40792.427658566827</v>
      </c>
      <c r="H233" s="76">
        <v>9526.7748537260086</v>
      </c>
      <c r="I233" s="76">
        <v>43955.275963867178</v>
      </c>
      <c r="J233" s="76">
        <v>95.861677169799805</v>
      </c>
      <c r="K233" s="76">
        <v>24107.11900578126</v>
      </c>
      <c r="L233" s="76">
        <v>12748.474908203119</v>
      </c>
      <c r="M233" s="76">
        <v>41412.309973093739</v>
      </c>
      <c r="N233" s="76">
        <v>14644.67626367187</v>
      </c>
      <c r="O233" s="76">
        <v>61007.107329953127</v>
      </c>
      <c r="P233" s="76">
        <v>2755.713121028029</v>
      </c>
      <c r="Q233" s="76">
        <v>32.256527423858643</v>
      </c>
      <c r="R233" s="76">
        <v>5488.8140136718748</v>
      </c>
      <c r="S233" s="76">
        <v>49444.377867258117</v>
      </c>
      <c r="T233" s="76">
        <v>21658.283080078108</v>
      </c>
      <c r="U233" s="76">
        <v>9958.0037636718807</v>
      </c>
      <c r="V233" s="76">
        <v>64993.503759500003</v>
      </c>
      <c r="W233" s="76">
        <v>5629.1525634765694</v>
      </c>
      <c r="X233" s="76">
        <v>21338.638056795433</v>
      </c>
      <c r="Y233" s="76">
        <v>17836.518015624999</v>
      </c>
      <c r="Z233" s="76">
        <v>483.90100456542967</v>
      </c>
      <c r="AA233" s="76">
        <v>29750.8232167969</v>
      </c>
      <c r="AB233" s="76">
        <v>36411.518906249999</v>
      </c>
      <c r="AC233" s="76">
        <v>34033.896094738193</v>
      </c>
      <c r="AD233" s="76">
        <v>36894.466636718753</v>
      </c>
      <c r="AE233" s="76">
        <v>11875.516419921891</v>
      </c>
      <c r="AF233" s="76">
        <v>15.543342100139082</v>
      </c>
      <c r="AG233" s="76">
        <v>24383.2167109375</v>
      </c>
      <c r="AH233" s="76">
        <v>39346.089617187492</v>
      </c>
      <c r="AI233" s="76">
        <v>14512.68740234375</v>
      </c>
      <c r="AJ233" s="76">
        <v>247.04775659179739</v>
      </c>
      <c r="AK233" s="76">
        <v>5278.106188426741</v>
      </c>
      <c r="AL233" s="76">
        <v>18722.33646093752</v>
      </c>
      <c r="AM233" s="76">
        <v>20947.269390624988</v>
      </c>
      <c r="AN233" s="76">
        <v>3833.4093749999988</v>
      </c>
      <c r="AO233" s="76">
        <v>52504.641678710926</v>
      </c>
      <c r="AP233" s="76">
        <v>885.96827419882311</v>
      </c>
      <c r="AQ233" s="76">
        <v>78586.74517435937</v>
      </c>
      <c r="AR233" s="76">
        <v>62443.029997070349</v>
      </c>
      <c r="AS233" s="76">
        <v>51100.742664062498</v>
      </c>
      <c r="AT233" s="76">
        <v>18210.248050781243</v>
      </c>
      <c r="AU233" s="76">
        <v>62223.472738580058</v>
      </c>
      <c r="AV233" s="76">
        <v>24971.177359374997</v>
      </c>
      <c r="AW233" s="76">
        <v>2585.9883554687549</v>
      </c>
      <c r="AX233" s="76">
        <v>40307.800161132822</v>
      </c>
      <c r="AY233" s="76">
        <v>76353.787195187528</v>
      </c>
    </row>
    <row r="234" spans="1:51" x14ac:dyDescent="0.25">
      <c r="A234" s="80">
        <v>43718</v>
      </c>
      <c r="B234" s="81">
        <v>17</v>
      </c>
      <c r="C234" s="76">
        <v>44308.505078124981</v>
      </c>
      <c r="D234" s="76">
        <v>43636.114769531254</v>
      </c>
      <c r="E234" s="76">
        <v>21467.60667876391</v>
      </c>
      <c r="F234" s="76">
        <v>72851.229960937504</v>
      </c>
      <c r="G234" s="76">
        <v>39689.576086869813</v>
      </c>
      <c r="H234" s="76">
        <v>9257.3204786322603</v>
      </c>
      <c r="I234" s="76">
        <v>43032.252485351564</v>
      </c>
      <c r="J234" s="76">
        <v>93.181612014770508</v>
      </c>
      <c r="K234" s="76">
        <v>23497.49785817189</v>
      </c>
      <c r="L234" s="76">
        <v>13002.026582031271</v>
      </c>
      <c r="M234" s="76">
        <v>39675.424629937494</v>
      </c>
      <c r="N234" s="76">
        <v>13932.63689257813</v>
      </c>
      <c r="O234" s="76">
        <v>59454.40575860937</v>
      </c>
      <c r="P234" s="76">
        <v>2495.7306550582507</v>
      </c>
      <c r="Q234" s="76">
        <v>32.730277061462402</v>
      </c>
      <c r="R234" s="76">
        <v>5400.513073730468</v>
      </c>
      <c r="S234" s="76">
        <v>48110.988785226888</v>
      </c>
      <c r="T234" s="76">
        <v>20589.128437500007</v>
      </c>
      <c r="U234" s="76">
        <v>10016.061796875001</v>
      </c>
      <c r="V234" s="76">
        <v>63620.746583874992</v>
      </c>
      <c r="W234" s="76">
        <v>5522.618505859371</v>
      </c>
      <c r="X234" s="76">
        <v>21502.908378482927</v>
      </c>
      <c r="Y234" s="76">
        <v>16164.991214843749</v>
      </c>
      <c r="Z234" s="76">
        <v>493.16209064941393</v>
      </c>
      <c r="AA234" s="76">
        <v>29066.020253906248</v>
      </c>
      <c r="AB234" s="76">
        <v>35013.754601562498</v>
      </c>
      <c r="AC234" s="76">
        <v>33729.355052019586</v>
      </c>
      <c r="AD234" s="76">
        <v>35945.02516796875</v>
      </c>
      <c r="AE234" s="76">
        <v>11332.097472656247</v>
      </c>
      <c r="AF234" s="76">
        <v>15.543342100139082</v>
      </c>
      <c r="AG234" s="76">
        <v>23888.713617187499</v>
      </c>
      <c r="AH234" s="76">
        <v>38808.200582031248</v>
      </c>
      <c r="AI234" s="76">
        <v>14646.30976562501</v>
      </c>
      <c r="AJ234" s="76">
        <v>251.26276831054696</v>
      </c>
      <c r="AK234" s="76">
        <v>4813.4381593143771</v>
      </c>
      <c r="AL234" s="76">
        <v>18890.379607421899</v>
      </c>
      <c r="AM234" s="76">
        <v>20394.500404296876</v>
      </c>
      <c r="AN234" s="76">
        <v>3847.0183593750012</v>
      </c>
      <c r="AO234" s="76">
        <v>51633.849654296871</v>
      </c>
      <c r="AP234" s="76">
        <v>838.41714806220216</v>
      </c>
      <c r="AQ234" s="76">
        <v>76478.29938860939</v>
      </c>
      <c r="AR234" s="76">
        <v>61268.59677929688</v>
      </c>
      <c r="AS234" s="76">
        <v>50821.271929687529</v>
      </c>
      <c r="AT234" s="76">
        <v>18154.668753906248</v>
      </c>
      <c r="AU234" s="76">
        <v>60441.507793267556</v>
      </c>
      <c r="AV234" s="76">
        <v>24454.281210937508</v>
      </c>
      <c r="AW234" s="76">
        <v>2600.4928479003802</v>
      </c>
      <c r="AX234" s="76">
        <v>39692.703730468755</v>
      </c>
      <c r="AY234" s="76">
        <v>73239.976780750003</v>
      </c>
    </row>
    <row r="235" spans="1:51" x14ac:dyDescent="0.25">
      <c r="A235" s="80">
        <v>43718</v>
      </c>
      <c r="B235" s="81">
        <v>18</v>
      </c>
      <c r="C235" s="76">
        <v>43706.700570312503</v>
      </c>
      <c r="D235" s="76">
        <v>41598.828308593744</v>
      </c>
      <c r="E235" s="76">
        <v>20896.294569388905</v>
      </c>
      <c r="F235" s="76">
        <v>72613.480039062502</v>
      </c>
      <c r="G235" s="76">
        <v>37380.104520855799</v>
      </c>
      <c r="H235" s="76">
        <v>7965.1796687103797</v>
      </c>
      <c r="I235" s="76">
        <v>41643.466184570309</v>
      </c>
      <c r="J235" s="76">
        <v>104.19519996643069</v>
      </c>
      <c r="K235" s="76">
        <v>22883.251769218768</v>
      </c>
      <c r="L235" s="76">
        <v>12163.844040039063</v>
      </c>
      <c r="M235" s="76">
        <v>35020.560302374994</v>
      </c>
      <c r="N235" s="76">
        <v>13237.36950390625</v>
      </c>
      <c r="O235" s="76">
        <v>56934.820985406259</v>
      </c>
      <c r="P235" s="76">
        <v>2217.1145418025312</v>
      </c>
      <c r="Q235" s="76">
        <v>32.308908939361579</v>
      </c>
      <c r="R235" s="76">
        <v>5480.209692382813</v>
      </c>
      <c r="S235" s="76">
        <v>46676.805529367513</v>
      </c>
      <c r="T235" s="76">
        <v>20418.169541015621</v>
      </c>
      <c r="U235" s="76">
        <v>9572.1010820312604</v>
      </c>
      <c r="V235" s="76">
        <v>64088.673430093753</v>
      </c>
      <c r="W235" s="76">
        <v>5211.52263183593</v>
      </c>
      <c r="X235" s="76">
        <v>20497.450785825935</v>
      </c>
      <c r="Y235" s="76">
        <v>13512.32969921875</v>
      </c>
      <c r="Z235" s="76">
        <v>451.09512775268553</v>
      </c>
      <c r="AA235" s="76">
        <v>27705.266978515629</v>
      </c>
      <c r="AB235" s="76">
        <v>33441.1091953125</v>
      </c>
      <c r="AC235" s="76">
        <v>33314.768497806203</v>
      </c>
      <c r="AD235" s="76">
        <v>36223.204886718748</v>
      </c>
      <c r="AE235" s="76">
        <v>11223.932210937501</v>
      </c>
      <c r="AF235" s="76">
        <v>15.543342100139082</v>
      </c>
      <c r="AG235" s="76">
        <v>23812.443953124999</v>
      </c>
      <c r="AH235" s="76">
        <v>40175.917285156254</v>
      </c>
      <c r="AI235" s="76">
        <v>13435.896777343762</v>
      </c>
      <c r="AJ235" s="76">
        <v>203.75864721679778</v>
      </c>
      <c r="AK235" s="76">
        <v>3420.756155473548</v>
      </c>
      <c r="AL235" s="76">
        <v>19116.767119140652</v>
      </c>
      <c r="AM235" s="76">
        <v>19900.447837890635</v>
      </c>
      <c r="AN235" s="76">
        <v>4039.6867187500093</v>
      </c>
      <c r="AO235" s="76">
        <v>49835.90893554686</v>
      </c>
      <c r="AP235" s="76">
        <v>674.39782410911721</v>
      </c>
      <c r="AQ235" s="76">
        <v>73668.868087546856</v>
      </c>
      <c r="AR235" s="76">
        <v>58086.119178710956</v>
      </c>
      <c r="AS235" s="76">
        <v>50169.623511718746</v>
      </c>
      <c r="AT235" s="76">
        <v>17552.404085937502</v>
      </c>
      <c r="AU235" s="76">
        <v>59152.959094048812</v>
      </c>
      <c r="AV235" s="76">
        <v>24307.884226562492</v>
      </c>
      <c r="AW235" s="76">
        <v>2727.7180200219727</v>
      </c>
      <c r="AX235" s="76">
        <v>39312.657780761721</v>
      </c>
      <c r="AY235" s="76">
        <v>71318.379853312508</v>
      </c>
    </row>
    <row r="236" spans="1:51" x14ac:dyDescent="0.25">
      <c r="A236" s="80">
        <v>43718</v>
      </c>
      <c r="B236" s="81">
        <v>19</v>
      </c>
      <c r="C236" s="76">
        <v>42658.471796875005</v>
      </c>
      <c r="D236" s="76">
        <v>39128.406769531248</v>
      </c>
      <c r="E236" s="76">
        <v>20882.317225638919</v>
      </c>
      <c r="F236" s="76">
        <v>72943.813777343748</v>
      </c>
      <c r="G236" s="76">
        <v>34209.410149670912</v>
      </c>
      <c r="H236" s="76">
        <v>6153.6931024447704</v>
      </c>
      <c r="I236" s="76">
        <v>39686.556768554692</v>
      </c>
      <c r="J236" s="76">
        <v>100.02755928039539</v>
      </c>
      <c r="K236" s="76">
        <v>21883.928377640641</v>
      </c>
      <c r="L236" s="76">
        <v>11341.310698242181</v>
      </c>
      <c r="M236" s="76">
        <v>30837.427234999981</v>
      </c>
      <c r="N236" s="76">
        <v>13036.38090429687</v>
      </c>
      <c r="O236" s="76">
        <v>53430.544619749999</v>
      </c>
      <c r="P236" s="76">
        <v>1945.6036902522667</v>
      </c>
      <c r="Q236" s="76">
        <v>34.355987548828125</v>
      </c>
      <c r="R236" s="76">
        <v>5822.6882690429702</v>
      </c>
      <c r="S236" s="76">
        <v>45720.352168039375</v>
      </c>
      <c r="T236" s="76">
        <v>20012.954521484382</v>
      </c>
      <c r="U236" s="76">
        <v>9321.2608554687504</v>
      </c>
      <c r="V236" s="76">
        <v>66928.895186187496</v>
      </c>
      <c r="W236" s="76">
        <v>4786.3880371093701</v>
      </c>
      <c r="X236" s="76">
        <v>18912.600625629409</v>
      </c>
      <c r="Y236" s="76">
        <v>11310.102500000001</v>
      </c>
      <c r="Z236" s="76">
        <v>433.04932941894543</v>
      </c>
      <c r="AA236" s="76">
        <v>26756.679262695321</v>
      </c>
      <c r="AB236" s="76">
        <v>30500.16713867187</v>
      </c>
      <c r="AC236" s="76">
        <v>33497.001892556873</v>
      </c>
      <c r="AD236" s="76">
        <v>37475.281445312503</v>
      </c>
      <c r="AE236" s="76">
        <v>10203.269695312492</v>
      </c>
      <c r="AF236" s="76">
        <v>15.543342100139082</v>
      </c>
      <c r="AG236" s="76">
        <v>23987.462285156249</v>
      </c>
      <c r="AH236" s="76">
        <v>41698.728273437504</v>
      </c>
      <c r="AI236" s="76">
        <v>12088.468066406249</v>
      </c>
      <c r="AJ236" s="76">
        <v>118.53607080078126</v>
      </c>
      <c r="AK236" s="76">
        <v>2131.9087877859456</v>
      </c>
      <c r="AL236" s="76">
        <v>20276.724921875</v>
      </c>
      <c r="AM236" s="76">
        <v>19873.48190820315</v>
      </c>
      <c r="AN236" s="76">
        <v>4420.9591796875093</v>
      </c>
      <c r="AO236" s="76">
        <v>48148.228793945309</v>
      </c>
      <c r="AP236" s="76">
        <v>606.44234055080256</v>
      </c>
      <c r="AQ236" s="76">
        <v>69263.977800609384</v>
      </c>
      <c r="AR236" s="76">
        <v>53832.851999999999</v>
      </c>
      <c r="AS236" s="76">
        <v>50555.125974609386</v>
      </c>
      <c r="AT236" s="76">
        <v>16581.617082031255</v>
      </c>
      <c r="AU236" s="76">
        <v>58197.686113580057</v>
      </c>
      <c r="AV236" s="76">
        <v>24562.882449218749</v>
      </c>
      <c r="AW236" s="76">
        <v>2952.518330801699</v>
      </c>
      <c r="AX236" s="76">
        <v>41156.904462890634</v>
      </c>
      <c r="AY236" s="76">
        <v>65739.893366843753</v>
      </c>
    </row>
    <row r="237" spans="1:51" x14ac:dyDescent="0.25">
      <c r="A237" s="80">
        <v>43718</v>
      </c>
      <c r="B237" s="81">
        <v>20</v>
      </c>
      <c r="C237" s="76">
        <v>45925.044992187512</v>
      </c>
      <c r="D237" s="76">
        <v>42719.522175781254</v>
      </c>
      <c r="E237" s="76">
        <v>24205.180819388912</v>
      </c>
      <c r="F237" s="76">
        <v>79928.782156250003</v>
      </c>
      <c r="G237" s="76">
        <v>38603.787869046959</v>
      </c>
      <c r="H237" s="76">
        <v>5825.3225957416398</v>
      </c>
      <c r="I237" s="76">
        <v>39263.006688964844</v>
      </c>
      <c r="J237" s="76">
        <v>107.5745220184326</v>
      </c>
      <c r="K237" s="76">
        <v>23321.008634109388</v>
      </c>
      <c r="L237" s="76">
        <v>11302.714078125009</v>
      </c>
      <c r="M237" s="76">
        <v>31378.729363187511</v>
      </c>
      <c r="N237" s="76">
        <v>14862.202220703119</v>
      </c>
      <c r="O237" s="76">
        <v>55621.583160265618</v>
      </c>
      <c r="P237" s="76">
        <v>2278.1002649213224</v>
      </c>
      <c r="Q237" s="76">
        <v>35.673088073730469</v>
      </c>
      <c r="R237" s="76">
        <v>7433.8979980468721</v>
      </c>
      <c r="S237" s="76">
        <v>53430.892017648745</v>
      </c>
      <c r="T237" s="76">
        <v>21968.439183593746</v>
      </c>
      <c r="U237" s="76">
        <v>10583.817255859371</v>
      </c>
      <c r="V237" s="76">
        <v>79293.382449187498</v>
      </c>
      <c r="W237" s="76">
        <v>4962.8061523437409</v>
      </c>
      <c r="X237" s="76">
        <v>19534.051432433593</v>
      </c>
      <c r="Y237" s="76">
        <v>12425.90425390625</v>
      </c>
      <c r="Z237" s="76">
        <v>445.52876890869135</v>
      </c>
      <c r="AA237" s="76">
        <v>31036.702796875004</v>
      </c>
      <c r="AB237" s="76">
        <v>29258.077878906261</v>
      </c>
      <c r="AC237" s="76">
        <v>36720.767144148856</v>
      </c>
      <c r="AD237" s="76">
        <v>45695.655312499992</v>
      </c>
      <c r="AE237" s="76">
        <v>11621.403333984395</v>
      </c>
      <c r="AF237" s="76">
        <v>15.543342100139082</v>
      </c>
      <c r="AG237" s="76">
        <v>28061.546289062499</v>
      </c>
      <c r="AH237" s="76">
        <v>51240.780218750006</v>
      </c>
      <c r="AI237" s="76">
        <v>13546.755761718739</v>
      </c>
      <c r="AJ237" s="76">
        <v>104.91353369140586</v>
      </c>
      <c r="AK237" s="76">
        <v>2372.8644589373089</v>
      </c>
      <c r="AL237" s="76">
        <v>24387.798874999989</v>
      </c>
      <c r="AM237" s="76">
        <v>22950.307666015622</v>
      </c>
      <c r="AN237" s="76">
        <v>5625.1640136718697</v>
      </c>
      <c r="AO237" s="76">
        <v>52637.186934570316</v>
      </c>
      <c r="AP237" s="76">
        <v>360.18088462260124</v>
      </c>
      <c r="AQ237" s="76">
        <v>67612.580375468737</v>
      </c>
      <c r="AR237" s="76">
        <v>58474.352696289061</v>
      </c>
      <c r="AS237" s="76">
        <v>59307.402275390639</v>
      </c>
      <c r="AT237" s="76">
        <v>16935.293578124994</v>
      </c>
      <c r="AU237" s="76">
        <v>65831.403988580059</v>
      </c>
      <c r="AV237" s="76">
        <v>29908.910933593757</v>
      </c>
      <c r="AW237" s="76">
        <v>3720.0874128500382</v>
      </c>
      <c r="AX237" s="76">
        <v>50805.863989257836</v>
      </c>
      <c r="AY237" s="76">
        <v>63617.537532999981</v>
      </c>
    </row>
    <row r="238" spans="1:51" x14ac:dyDescent="0.25">
      <c r="A238" s="80">
        <v>43718</v>
      </c>
      <c r="B238" s="81">
        <v>21</v>
      </c>
      <c r="C238" s="76">
        <v>49558.934531250008</v>
      </c>
      <c r="D238" s="76">
        <v>48883.969878906253</v>
      </c>
      <c r="E238" s="76">
        <v>28392.80054595141</v>
      </c>
      <c r="F238" s="76">
        <v>87668.874097656255</v>
      </c>
      <c r="G238" s="76">
        <v>44441.829083035693</v>
      </c>
      <c r="H238" s="76">
        <v>5895.3886603353785</v>
      </c>
      <c r="I238" s="76">
        <v>39982.607484374996</v>
      </c>
      <c r="J238" s="76">
        <v>126.3764076232909</v>
      </c>
      <c r="K238" s="76">
        <v>25716.163311562497</v>
      </c>
      <c r="L238" s="76">
        <v>11745.597283203128</v>
      </c>
      <c r="M238" s="76">
        <v>34159.1935448125</v>
      </c>
      <c r="N238" s="76">
        <v>17028.418824218752</v>
      </c>
      <c r="O238" s="76">
        <v>61252.760593750005</v>
      </c>
      <c r="P238" s="76">
        <v>2677.7339846566019</v>
      </c>
      <c r="Q238" s="76">
        <v>34.628653526306152</v>
      </c>
      <c r="R238" s="76">
        <v>9096.7381103515618</v>
      </c>
      <c r="S238" s="76">
        <v>62867.544535226873</v>
      </c>
      <c r="T238" s="76">
        <v>24295.059193359375</v>
      </c>
      <c r="U238" s="76">
        <v>12074.97008789063</v>
      </c>
      <c r="V238" s="76">
        <v>92760.135911687481</v>
      </c>
      <c r="W238" s="76">
        <v>5632.6904296874991</v>
      </c>
      <c r="X238" s="76">
        <v>20438.67382583303</v>
      </c>
      <c r="Y238" s="76">
        <v>14281.23573046875</v>
      </c>
      <c r="Z238" s="76">
        <v>433.54437297363273</v>
      </c>
      <c r="AA238" s="76">
        <v>36345.572224609394</v>
      </c>
      <c r="AB238" s="76">
        <v>28449.271271484373</v>
      </c>
      <c r="AC238" s="76">
        <v>39868.651559335325</v>
      </c>
      <c r="AD238" s="76">
        <v>54699.658632812498</v>
      </c>
      <c r="AE238" s="76">
        <v>13468.837949218765</v>
      </c>
      <c r="AF238" s="76">
        <v>15.543342100139082</v>
      </c>
      <c r="AG238" s="76">
        <v>31391.814882812501</v>
      </c>
      <c r="AH238" s="76">
        <v>63299.2158203125</v>
      </c>
      <c r="AI238" s="76">
        <v>15126.54897460937</v>
      </c>
      <c r="AJ238" s="76">
        <v>80.472538574219243</v>
      </c>
      <c r="AK238" s="76">
        <v>2823.2466202153391</v>
      </c>
      <c r="AL238" s="76">
        <v>29032.199542968752</v>
      </c>
      <c r="AM238" s="76">
        <v>26666.087876953126</v>
      </c>
      <c r="AN238" s="76">
        <v>6947.7027343750015</v>
      </c>
      <c r="AO238" s="76">
        <v>59261.727379394528</v>
      </c>
      <c r="AP238" s="76">
        <v>380.15252349157601</v>
      </c>
      <c r="AQ238" s="76">
        <v>66116.487108515605</v>
      </c>
      <c r="AR238" s="76">
        <v>65814.937771484358</v>
      </c>
      <c r="AS238" s="76">
        <v>69195.54753320312</v>
      </c>
      <c r="AT238" s="76">
        <v>18194.359246093751</v>
      </c>
      <c r="AU238" s="76">
        <v>74953.300910455058</v>
      </c>
      <c r="AV238" s="76">
        <v>36963.318957031253</v>
      </c>
      <c r="AW238" s="76">
        <v>4836.6693011840816</v>
      </c>
      <c r="AX238" s="76">
        <v>61768.89056152344</v>
      </c>
      <c r="AY238" s="76">
        <v>62528.955543999997</v>
      </c>
    </row>
    <row r="239" spans="1:51" x14ac:dyDescent="0.25">
      <c r="A239" s="80">
        <v>43718</v>
      </c>
      <c r="B239" s="81">
        <v>22</v>
      </c>
      <c r="C239" s="76">
        <v>47637.036804687508</v>
      </c>
      <c r="D239" s="76">
        <v>49900.125664062507</v>
      </c>
      <c r="E239" s="76">
        <v>28737.985467826409</v>
      </c>
      <c r="F239" s="76">
        <v>85677.301687500003</v>
      </c>
      <c r="G239" s="76">
        <v>44120.772507108326</v>
      </c>
      <c r="H239" s="76">
        <v>5712.9866728197712</v>
      </c>
      <c r="I239" s="76">
        <v>37675.489392578122</v>
      </c>
      <c r="J239" s="76">
        <v>124.78929710388189</v>
      </c>
      <c r="K239" s="76">
        <v>26054.259938703141</v>
      </c>
      <c r="L239" s="76">
        <v>12156.429014648449</v>
      </c>
      <c r="M239" s="76">
        <v>34649.765972890615</v>
      </c>
      <c r="N239" s="76">
        <v>15908.955015625001</v>
      </c>
      <c r="O239" s="76">
        <v>61090.816698406263</v>
      </c>
      <c r="P239" s="76">
        <v>2654.1010308233613</v>
      </c>
      <c r="Q239" s="76">
        <v>34.711839675903306</v>
      </c>
      <c r="R239" s="76">
        <v>9458.990661621101</v>
      </c>
      <c r="S239" s="76">
        <v>63863.849300851878</v>
      </c>
      <c r="T239" s="76">
        <v>22642.333746093758</v>
      </c>
      <c r="U239" s="76">
        <v>11485.70102734375</v>
      </c>
      <c r="V239" s="76">
        <v>94135.724860718736</v>
      </c>
      <c r="W239" s="76">
        <v>5532.972485351559</v>
      </c>
      <c r="X239" s="76">
        <v>20715.545692752279</v>
      </c>
      <c r="Y239" s="76">
        <v>13901.460753906249</v>
      </c>
      <c r="Z239" s="76">
        <v>436.23898415527339</v>
      </c>
      <c r="AA239" s="76">
        <v>36451.493072265635</v>
      </c>
      <c r="AB239" s="76">
        <v>25955.140302734369</v>
      </c>
      <c r="AC239" s="76">
        <v>38327.840648836827</v>
      </c>
      <c r="AD239" s="76">
        <v>56190.042167968757</v>
      </c>
      <c r="AE239" s="76">
        <v>12917.295378906249</v>
      </c>
      <c r="AF239" s="76">
        <v>15.543342100139082</v>
      </c>
      <c r="AG239" s="76">
        <v>31408.685476562499</v>
      </c>
      <c r="AH239" s="76">
        <v>65096.642851562501</v>
      </c>
      <c r="AI239" s="76">
        <v>14522.762353515631</v>
      </c>
      <c r="AJ239" s="76">
        <v>80.432563964844178</v>
      </c>
      <c r="AK239" s="76">
        <v>2832.8224988979337</v>
      </c>
      <c r="AL239" s="76">
        <v>29500.953882812501</v>
      </c>
      <c r="AM239" s="76">
        <v>26437.443556640628</v>
      </c>
      <c r="AN239" s="76">
        <v>6970.93505859375</v>
      </c>
      <c r="AO239" s="76">
        <v>59102.713767089845</v>
      </c>
      <c r="AP239" s="76">
        <v>433.14470771755185</v>
      </c>
      <c r="AQ239" s="76">
        <v>61773.35386845313</v>
      </c>
      <c r="AR239" s="76">
        <v>66255.883211914101</v>
      </c>
      <c r="AS239" s="76">
        <v>69643.548789062508</v>
      </c>
      <c r="AT239" s="76">
        <v>17719.381554687498</v>
      </c>
      <c r="AU239" s="76">
        <v>75636.167476861301</v>
      </c>
      <c r="AV239" s="76">
        <v>38109.952703124996</v>
      </c>
      <c r="AW239" s="76">
        <v>4960.4006057080032</v>
      </c>
      <c r="AX239" s="76">
        <v>63398.067717285143</v>
      </c>
      <c r="AY239" s="76">
        <v>59086.386044874984</v>
      </c>
    </row>
    <row r="240" spans="1:51" x14ac:dyDescent="0.25">
      <c r="A240" s="80">
        <v>43718</v>
      </c>
      <c r="B240" s="81">
        <v>23</v>
      </c>
      <c r="C240" s="76">
        <v>41438.909697265633</v>
      </c>
      <c r="D240" s="76">
        <v>47550.224320312511</v>
      </c>
      <c r="E240" s="76">
        <v>26455.0981143108</v>
      </c>
      <c r="F240" s="76">
        <v>78269.223980468756</v>
      </c>
      <c r="G240" s="76">
        <v>40185.176256094106</v>
      </c>
      <c r="H240" s="76">
        <v>4902.6890406635084</v>
      </c>
      <c r="I240" s="76">
        <v>33875.782846679693</v>
      </c>
      <c r="J240" s="76">
        <v>112.2504196166993</v>
      </c>
      <c r="K240" s="76">
        <v>24615.68303567186</v>
      </c>
      <c r="L240" s="76">
        <v>11288.984225585937</v>
      </c>
      <c r="M240" s="76">
        <v>33206.904194953131</v>
      </c>
      <c r="N240" s="76">
        <v>14458.354044921889</v>
      </c>
      <c r="O240" s="76">
        <v>56492.329144796888</v>
      </c>
      <c r="P240" s="76">
        <v>2472.2763638741235</v>
      </c>
      <c r="Q240" s="76">
        <v>35.005563735961914</v>
      </c>
      <c r="R240" s="76">
        <v>9116.3754394531225</v>
      </c>
      <c r="S240" s="76">
        <v>60741.908187570625</v>
      </c>
      <c r="T240" s="76">
        <v>20160.831416015641</v>
      </c>
      <c r="U240" s="76">
        <v>10296.448091796879</v>
      </c>
      <c r="V240" s="76">
        <v>88683.338226999971</v>
      </c>
      <c r="W240" s="76">
        <v>5309.7470947265592</v>
      </c>
      <c r="X240" s="76">
        <v>19317.714032432476</v>
      </c>
      <c r="Y240" s="76">
        <v>13253.90391015625</v>
      </c>
      <c r="Z240" s="76">
        <v>423.5282972534178</v>
      </c>
      <c r="AA240" s="76">
        <v>34148.700249999994</v>
      </c>
      <c r="AB240" s="76">
        <v>22982.117636718751</v>
      </c>
      <c r="AC240" s="76">
        <v>35021.865237947175</v>
      </c>
      <c r="AD240" s="76">
        <v>53106.761886718748</v>
      </c>
      <c r="AE240" s="76">
        <v>13104.270308593748</v>
      </c>
      <c r="AF240" s="76">
        <v>15.543342100139082</v>
      </c>
      <c r="AG240" s="76">
        <v>29703.98253125</v>
      </c>
      <c r="AH240" s="76">
        <v>61765.7550625</v>
      </c>
      <c r="AI240" s="76">
        <v>12892.19262695312</v>
      </c>
      <c r="AJ240" s="76">
        <v>79.113427246094204</v>
      </c>
      <c r="AK240" s="76">
        <v>2599.8495554874908</v>
      </c>
      <c r="AL240" s="76">
        <v>28051.771126953128</v>
      </c>
      <c r="AM240" s="76">
        <v>24531.419857421875</v>
      </c>
      <c r="AN240" s="76">
        <v>6375.1322753906188</v>
      </c>
      <c r="AO240" s="76">
        <v>55647.812215820311</v>
      </c>
      <c r="AP240" s="76">
        <v>412.9641896137714</v>
      </c>
      <c r="AQ240" s="76">
        <v>55967.960574617173</v>
      </c>
      <c r="AR240" s="76">
        <v>62648.285472656258</v>
      </c>
      <c r="AS240" s="76">
        <v>66081.339847656258</v>
      </c>
      <c r="AT240" s="76">
        <v>16690.059011718753</v>
      </c>
      <c r="AU240" s="76">
        <v>70704.877523736301</v>
      </c>
      <c r="AV240" s="76">
        <v>36392.292058593746</v>
      </c>
      <c r="AW240" s="76">
        <v>4811.7962213183546</v>
      </c>
      <c r="AX240" s="76">
        <v>60721.290131835951</v>
      </c>
      <c r="AY240" s="76">
        <v>53468.221777640618</v>
      </c>
    </row>
    <row r="241" spans="1:51" x14ac:dyDescent="0.25">
      <c r="A241" s="80">
        <v>43718</v>
      </c>
      <c r="B241" s="81">
        <v>24</v>
      </c>
      <c r="C241" s="76">
        <v>35616.893386718744</v>
      </c>
      <c r="D241" s="76">
        <v>42189.307570312507</v>
      </c>
      <c r="E241" s="76">
        <v>23122.53947173266</v>
      </c>
      <c r="F241" s="76">
        <v>68222.990765625</v>
      </c>
      <c r="G241" s="76">
        <v>34980.312353033907</v>
      </c>
      <c r="H241" s="76">
        <v>5104.6416063510178</v>
      </c>
      <c r="I241" s="76">
        <v>29840.03143359374</v>
      </c>
      <c r="J241" s="76">
        <v>96.885980606079102</v>
      </c>
      <c r="K241" s="76">
        <v>21959.633473109381</v>
      </c>
      <c r="L241" s="76">
        <v>9781.9323583984424</v>
      </c>
      <c r="M241" s="76">
        <v>32280.16012099999</v>
      </c>
      <c r="N241" s="76">
        <v>12751.466121093739</v>
      </c>
      <c r="O241" s="76">
        <v>49447.068949484383</v>
      </c>
      <c r="P241" s="76">
        <v>2348.571208976944</v>
      </c>
      <c r="Q241" s="76">
        <v>34.113853454589844</v>
      </c>
      <c r="R241" s="76">
        <v>7884.0963867187611</v>
      </c>
      <c r="S241" s="76">
        <v>53372.091357492493</v>
      </c>
      <c r="T241" s="76">
        <v>17353.161167968759</v>
      </c>
      <c r="U241" s="76">
        <v>8931.4556660156195</v>
      </c>
      <c r="V241" s="76">
        <v>76702.492589249974</v>
      </c>
      <c r="W241" s="76">
        <v>4982.9885009765494</v>
      </c>
      <c r="X241" s="76">
        <v>17509.772638223109</v>
      </c>
      <c r="Y241" s="76">
        <v>12339.708636718749</v>
      </c>
      <c r="Z241" s="76">
        <v>410.17297610473634</v>
      </c>
      <c r="AA241" s="76">
        <v>29921.827275390635</v>
      </c>
      <c r="AB241" s="76">
        <v>20377.946578125018</v>
      </c>
      <c r="AC241" s="76">
        <v>30492.254071155257</v>
      </c>
      <c r="AD241" s="76">
        <v>46105.026777343752</v>
      </c>
      <c r="AE241" s="76">
        <v>12096.175897460957</v>
      </c>
      <c r="AF241" s="76">
        <v>15.543342100139082</v>
      </c>
      <c r="AG241" s="76">
        <v>25524.653296875</v>
      </c>
      <c r="AH241" s="76">
        <v>49991.612265624994</v>
      </c>
      <c r="AI241" s="76">
        <v>11788.519140625</v>
      </c>
      <c r="AJ241" s="76">
        <v>80.236950439453153</v>
      </c>
      <c r="AK241" s="76">
        <v>2940.0821259883619</v>
      </c>
      <c r="AL241" s="76">
        <v>24381.375359375001</v>
      </c>
      <c r="AM241" s="76">
        <v>21548.306162109409</v>
      </c>
      <c r="AN241" s="76">
        <v>5358.6303222656388</v>
      </c>
      <c r="AO241" s="76">
        <v>49152.345960937499</v>
      </c>
      <c r="AP241" s="76">
        <v>347.29028364443928</v>
      </c>
      <c r="AQ241" s="76">
        <v>50045.780296070327</v>
      </c>
      <c r="AR241" s="76">
        <v>55963.781555664078</v>
      </c>
      <c r="AS241" s="76">
        <v>58364.78115039062</v>
      </c>
      <c r="AT241" s="76">
        <v>15482.568726562502</v>
      </c>
      <c r="AU241" s="76">
        <v>61309.011697564441</v>
      </c>
      <c r="AV241" s="76">
        <v>31815.105167968748</v>
      </c>
      <c r="AW241" s="76">
        <v>7320.8033043688956</v>
      </c>
      <c r="AX241" s="76">
        <v>52861.031865234363</v>
      </c>
      <c r="AY241" s="76">
        <v>48318.375614578137</v>
      </c>
    </row>
    <row r="242" spans="1:51" x14ac:dyDescent="0.25">
      <c r="A242" s="80">
        <v>43719</v>
      </c>
      <c r="B242" s="81">
        <v>1</v>
      </c>
      <c r="C242" s="76">
        <v>31168.526583984363</v>
      </c>
      <c r="D242" s="76">
        <v>34862.722742187507</v>
      </c>
      <c r="E242" s="76">
        <v>19363.929540092049</v>
      </c>
      <c r="F242" s="76">
        <v>57307.873882812499</v>
      </c>
      <c r="G242" s="76">
        <v>29384.806708545824</v>
      </c>
      <c r="H242" s="76">
        <v>5281.0065275541237</v>
      </c>
      <c r="I242" s="76">
        <v>25916.566702636719</v>
      </c>
      <c r="J242" s="76">
        <v>83.407876968383803</v>
      </c>
      <c r="K242" s="76">
        <v>18530.471738125008</v>
      </c>
      <c r="L242" s="76">
        <v>9251.7386181640886</v>
      </c>
      <c r="M242" s="76">
        <v>30102.286427125</v>
      </c>
      <c r="N242" s="76">
        <v>11647.163921874999</v>
      </c>
      <c r="O242" s="76">
        <v>42137.487412468749</v>
      </c>
      <c r="P242" s="76">
        <v>2211.2708463349677</v>
      </c>
      <c r="Q242" s="76">
        <v>32.666276931762695</v>
      </c>
      <c r="R242" s="76">
        <v>6290.1611572265665</v>
      </c>
      <c r="S242" s="76">
        <v>44456.501023508128</v>
      </c>
      <c r="T242" s="76">
        <v>15156.474208007799</v>
      </c>
      <c r="U242" s="76">
        <v>7722.6060478515601</v>
      </c>
      <c r="V242" s="76">
        <v>63424.854030406248</v>
      </c>
      <c r="W242" s="76">
        <v>4522.7085937499887</v>
      </c>
      <c r="X242" s="76">
        <v>15249.556621003334</v>
      </c>
      <c r="Y242" s="76">
        <v>11901.039722656249</v>
      </c>
      <c r="Z242" s="76">
        <v>423.32354981079101</v>
      </c>
      <c r="AA242" s="76">
        <v>24325.765632812505</v>
      </c>
      <c r="AB242" s="76">
        <v>18006.944048828111</v>
      </c>
      <c r="AC242" s="76">
        <v>26494.638181777736</v>
      </c>
      <c r="AD242" s="76">
        <v>37758.485718750002</v>
      </c>
      <c r="AE242" s="76">
        <v>11172.822250976558</v>
      </c>
      <c r="AF242" s="76">
        <v>15.543342100139082</v>
      </c>
      <c r="AG242" s="76">
        <v>21128.075023437501</v>
      </c>
      <c r="AH242" s="76">
        <v>38738.230800781253</v>
      </c>
      <c r="AI242" s="76">
        <v>10364.30639648438</v>
      </c>
      <c r="AJ242" s="76">
        <v>75.969602783203186</v>
      </c>
      <c r="AK242" s="76">
        <v>3551.1720341256914</v>
      </c>
      <c r="AL242" s="76">
        <v>19615.832628906257</v>
      </c>
      <c r="AM242" s="76">
        <v>18184.66665234376</v>
      </c>
      <c r="AN242" s="76">
        <v>3983.1972167968693</v>
      </c>
      <c r="AO242" s="76">
        <v>41515.796058105465</v>
      </c>
      <c r="AP242" s="76">
        <v>229.07944782899639</v>
      </c>
      <c r="AQ242" s="76">
        <v>44634.45914456249</v>
      </c>
      <c r="AR242" s="76">
        <v>47634.138022460946</v>
      </c>
      <c r="AS242" s="76">
        <v>47493.919306640615</v>
      </c>
      <c r="AT242" s="76">
        <v>14161.171121093743</v>
      </c>
      <c r="AU242" s="76">
        <v>48898.950078423804</v>
      </c>
      <c r="AV242" s="76">
        <v>26406.852839843741</v>
      </c>
      <c r="AW242" s="76">
        <v>7038.9894351098683</v>
      </c>
      <c r="AX242" s="76">
        <v>42326.179365234384</v>
      </c>
      <c r="AY242" s="76">
        <v>44924.831332484398</v>
      </c>
    </row>
    <row r="243" spans="1:51" x14ac:dyDescent="0.25">
      <c r="A243" s="80">
        <v>43719</v>
      </c>
      <c r="B243" s="81">
        <v>2</v>
      </c>
      <c r="C243" s="76">
        <v>28496.917386718756</v>
      </c>
      <c r="D243" s="76">
        <v>30550.440753906252</v>
      </c>
      <c r="E243" s="76">
        <v>16339.796122123296</v>
      </c>
      <c r="F243" s="76">
        <v>49188.867437499997</v>
      </c>
      <c r="G243" s="76">
        <v>25430.799507611184</v>
      </c>
      <c r="H243" s="76">
        <v>5426.095932179127</v>
      </c>
      <c r="I243" s="76">
        <v>22782.589379882804</v>
      </c>
      <c r="J243" s="76">
        <v>72.806943893432589</v>
      </c>
      <c r="K243" s="76">
        <v>15972.84851021875</v>
      </c>
      <c r="L243" s="76">
        <v>8745.6136064453003</v>
      </c>
      <c r="M243" s="76">
        <v>28166.697478671867</v>
      </c>
      <c r="N243" s="76">
        <v>11313.38910937499</v>
      </c>
      <c r="O243" s="76">
        <v>36332.532108179716</v>
      </c>
      <c r="P243" s="76">
        <v>2072.3028670291947</v>
      </c>
      <c r="Q243" s="76">
        <v>32.272472381591783</v>
      </c>
      <c r="R243" s="76">
        <v>5109.1944824218754</v>
      </c>
      <c r="S243" s="76">
        <v>36691.441519601882</v>
      </c>
      <c r="T243" s="76">
        <v>13738.277550781258</v>
      </c>
      <c r="U243" s="76">
        <v>6878.7004550781203</v>
      </c>
      <c r="V243" s="76">
        <v>52405.928270906246</v>
      </c>
      <c r="W243" s="76">
        <v>4191.9420898437493</v>
      </c>
      <c r="X243" s="76">
        <v>13852.244360927763</v>
      </c>
      <c r="Y243" s="76">
        <v>11454.024523437498</v>
      </c>
      <c r="Z243" s="76">
        <v>394.00960169677728</v>
      </c>
      <c r="AA243" s="76">
        <v>20455.873597656268</v>
      </c>
      <c r="AB243" s="76">
        <v>16417.931152343739</v>
      </c>
      <c r="AC243" s="76">
        <v>23392.858832122838</v>
      </c>
      <c r="AD243" s="76">
        <v>30493.79259375</v>
      </c>
      <c r="AE243" s="76">
        <v>9522.1125683593673</v>
      </c>
      <c r="AF243" s="76">
        <v>15.543342100139082</v>
      </c>
      <c r="AG243" s="76">
        <v>17510.638984375</v>
      </c>
      <c r="AH243" s="76">
        <v>30451.924347656244</v>
      </c>
      <c r="AI243" s="76">
        <v>8378.6482177734397</v>
      </c>
      <c r="AJ243" s="76">
        <v>76.590873291015839</v>
      </c>
      <c r="AK243" s="76">
        <v>3367.1348922886577</v>
      </c>
      <c r="AL243" s="76">
        <v>15753.514303710941</v>
      </c>
      <c r="AM243" s="76">
        <v>15761.453135742189</v>
      </c>
      <c r="AN243" s="76">
        <v>3109.0201171874996</v>
      </c>
      <c r="AO243" s="76">
        <v>36849.015530273435</v>
      </c>
      <c r="AP243" s="76">
        <v>181.61953417968803</v>
      </c>
      <c r="AQ243" s="76">
        <v>40322.952694039064</v>
      </c>
      <c r="AR243" s="76">
        <v>40574.970192382818</v>
      </c>
      <c r="AS243" s="76">
        <v>38681.941511718745</v>
      </c>
      <c r="AT243" s="76">
        <v>13000.596632812485</v>
      </c>
      <c r="AU243" s="76">
        <v>40812.55761358008</v>
      </c>
      <c r="AV243" s="76">
        <v>21314.490230468746</v>
      </c>
      <c r="AW243" s="76">
        <v>6343.0901729248017</v>
      </c>
      <c r="AX243" s="76">
        <v>32587.046186523432</v>
      </c>
      <c r="AY243" s="76">
        <v>41981.004793062493</v>
      </c>
    </row>
    <row r="244" spans="1:51" x14ac:dyDescent="0.25">
      <c r="A244" s="80">
        <v>43719</v>
      </c>
      <c r="B244" s="81">
        <v>3</v>
      </c>
      <c r="C244" s="76">
        <v>26637.394390625032</v>
      </c>
      <c r="D244" s="76">
        <v>27380.246964843747</v>
      </c>
      <c r="E244" s="76">
        <v>14755.315829154539</v>
      </c>
      <c r="F244" s="76">
        <v>45213.820298828134</v>
      </c>
      <c r="G244" s="76">
        <v>23413.973273771655</v>
      </c>
      <c r="H244" s="76">
        <v>5307.6308580385066</v>
      </c>
      <c r="I244" s="76">
        <v>20850.594759765616</v>
      </c>
      <c r="J244" s="76">
        <v>67.334875106811609</v>
      </c>
      <c r="K244" s="76">
        <v>14114.93912599219</v>
      </c>
      <c r="L244" s="76">
        <v>8292.3375322265565</v>
      </c>
      <c r="M244" s="76">
        <v>27185.659006062499</v>
      </c>
      <c r="N244" s="76">
        <v>10740.709218750009</v>
      </c>
      <c r="O244" s="76">
        <v>32766.458587687521</v>
      </c>
      <c r="P244" s="76">
        <v>1935.1391072822598</v>
      </c>
      <c r="Q244" s="76">
        <v>31.51269960403442</v>
      </c>
      <c r="R244" s="76">
        <v>4437.6176818847653</v>
      </c>
      <c r="S244" s="76">
        <v>32197.861218820632</v>
      </c>
      <c r="T244" s="76">
        <v>13051.765370117198</v>
      </c>
      <c r="U244" s="76">
        <v>6625.0451708984401</v>
      </c>
      <c r="V244" s="76">
        <v>46247.5821669375</v>
      </c>
      <c r="W244" s="76">
        <v>3959.0113037109404</v>
      </c>
      <c r="X244" s="76">
        <v>13071.065005460932</v>
      </c>
      <c r="Y244" s="76">
        <v>10348.8851328125</v>
      </c>
      <c r="Z244" s="76">
        <v>399.71690645751954</v>
      </c>
      <c r="AA244" s="76">
        <v>18211.963900390641</v>
      </c>
      <c r="AB244" s="76">
        <v>15342.258370117179</v>
      </c>
      <c r="AC244" s="76">
        <v>22024.742771145629</v>
      </c>
      <c r="AD244" s="76">
        <v>26968.179410156252</v>
      </c>
      <c r="AE244" s="76">
        <v>8563.9690224609458</v>
      </c>
      <c r="AF244" s="76">
        <v>15.543342100139082</v>
      </c>
      <c r="AG244" s="76">
        <v>15385.925007812501</v>
      </c>
      <c r="AH244" s="76">
        <v>28009.188328124997</v>
      </c>
      <c r="AI244" s="76">
        <v>7434.93928222657</v>
      </c>
      <c r="AJ244" s="76">
        <v>78.361873779295934</v>
      </c>
      <c r="AK244" s="76">
        <v>3300.5424175851294</v>
      </c>
      <c r="AL244" s="76">
        <v>13261.398372070329</v>
      </c>
      <c r="AM244" s="76">
        <v>13786.88833593749</v>
      </c>
      <c r="AN244" s="76">
        <v>2452.0586425781203</v>
      </c>
      <c r="AO244" s="76">
        <v>31902.307403808598</v>
      </c>
      <c r="AP244" s="76">
        <v>176.13815991210902</v>
      </c>
      <c r="AQ244" s="76">
        <v>37424.444129117168</v>
      </c>
      <c r="AR244" s="76">
        <v>35837.151724609386</v>
      </c>
      <c r="AS244" s="76">
        <v>32966.039095703141</v>
      </c>
      <c r="AT244" s="76">
        <v>12313.371644531275</v>
      </c>
      <c r="AU244" s="76">
        <v>36785.048426080066</v>
      </c>
      <c r="AV244" s="76">
        <v>18678.911125000002</v>
      </c>
      <c r="AW244" s="76">
        <v>4724.7241797253464</v>
      </c>
      <c r="AX244" s="76">
        <v>26788.928758544916</v>
      </c>
      <c r="AY244" s="76">
        <v>39333.066929343746</v>
      </c>
    </row>
    <row r="245" spans="1:51" x14ac:dyDescent="0.25">
      <c r="A245" s="80">
        <v>43719</v>
      </c>
      <c r="B245" s="81">
        <v>4</v>
      </c>
      <c r="C245" s="76">
        <v>25605.808414062503</v>
      </c>
      <c r="D245" s="76">
        <v>25635.6556953125</v>
      </c>
      <c r="E245" s="76">
        <v>13886.05240142018</v>
      </c>
      <c r="F245" s="76">
        <v>43381.015863281253</v>
      </c>
      <c r="G245" s="76">
        <v>22092.378901813616</v>
      </c>
      <c r="H245" s="76">
        <v>5242.3113247416368</v>
      </c>
      <c r="I245" s="76">
        <v>19765.887649902346</v>
      </c>
      <c r="J245" s="76">
        <v>64.552440643310604</v>
      </c>
      <c r="K245" s="76">
        <v>13098.846962515621</v>
      </c>
      <c r="L245" s="76">
        <v>8245.7443066406395</v>
      </c>
      <c r="M245" s="76">
        <v>27025.761697359365</v>
      </c>
      <c r="N245" s="76">
        <v>10014.215986328119</v>
      </c>
      <c r="O245" s="76">
        <v>31056.435602671881</v>
      </c>
      <c r="P245" s="76">
        <v>1869.1798232183053</v>
      </c>
      <c r="Q245" s="76">
        <v>31.100500583648682</v>
      </c>
      <c r="R245" s="76">
        <v>4117.3898986816403</v>
      </c>
      <c r="S245" s="76">
        <v>29651.890799875335</v>
      </c>
      <c r="T245" s="76">
        <v>12575.131157226571</v>
      </c>
      <c r="U245" s="76">
        <v>6454.2668496093793</v>
      </c>
      <c r="V245" s="76">
        <v>42417.281899140609</v>
      </c>
      <c r="W245" s="76">
        <v>3848.4618652343697</v>
      </c>
      <c r="X245" s="76">
        <v>13074.329927294593</v>
      </c>
      <c r="Y245" s="76">
        <v>9678.7385703124983</v>
      </c>
      <c r="Z245" s="76">
        <v>378.25704998779304</v>
      </c>
      <c r="AA245" s="76">
        <v>15840.077134765621</v>
      </c>
      <c r="AB245" s="76">
        <v>14827.400006835931</v>
      </c>
      <c r="AC245" s="76">
        <v>21319.261226372386</v>
      </c>
      <c r="AD245" s="76">
        <v>25135.350394531251</v>
      </c>
      <c r="AE245" s="76">
        <v>8846.6981152343724</v>
      </c>
      <c r="AF245" s="76">
        <v>15.543342100139082</v>
      </c>
      <c r="AG245" s="76">
        <v>14068.632351562501</v>
      </c>
      <c r="AH245" s="76">
        <v>25560.405453124993</v>
      </c>
      <c r="AI245" s="76">
        <v>7203.44172363281</v>
      </c>
      <c r="AJ245" s="76">
        <v>78.598152343750144</v>
      </c>
      <c r="AK245" s="76">
        <v>3267.0966050559182</v>
      </c>
      <c r="AL245" s="76">
        <v>11974.59758984375</v>
      </c>
      <c r="AM245" s="76">
        <v>13071.049628906245</v>
      </c>
      <c r="AN245" s="76">
        <v>2181.4134277343801</v>
      </c>
      <c r="AO245" s="76">
        <v>29473.186946777343</v>
      </c>
      <c r="AP245" s="76">
        <v>282.80737341308497</v>
      </c>
      <c r="AQ245" s="76">
        <v>35824.531461023435</v>
      </c>
      <c r="AR245" s="76">
        <v>33646.432773437489</v>
      </c>
      <c r="AS245" s="76">
        <v>30063.433114257816</v>
      </c>
      <c r="AT245" s="76">
        <v>11995.834624999996</v>
      </c>
      <c r="AU245" s="76">
        <v>34741.848906548817</v>
      </c>
      <c r="AV245" s="76">
        <v>17664.810730468751</v>
      </c>
      <c r="AW245" s="76">
        <v>4222.3573725585884</v>
      </c>
      <c r="AX245" s="76">
        <v>26578.850113525379</v>
      </c>
      <c r="AY245" s="76">
        <v>38168.427640000016</v>
      </c>
    </row>
    <row r="246" spans="1:51" x14ac:dyDescent="0.25">
      <c r="A246" s="80">
        <v>43719</v>
      </c>
      <c r="B246" s="81">
        <v>5</v>
      </c>
      <c r="C246" s="76">
        <v>25326.565902343755</v>
      </c>
      <c r="D246" s="76">
        <v>25350.579613281247</v>
      </c>
      <c r="E246" s="76">
        <v>13568.571219779538</v>
      </c>
      <c r="F246" s="76">
        <v>42794.978591796884</v>
      </c>
      <c r="G246" s="76">
        <v>21587.252355921257</v>
      </c>
      <c r="H246" s="76">
        <v>5338.3098506478746</v>
      </c>
      <c r="I246" s="76">
        <v>19334.954240722669</v>
      </c>
      <c r="J246" s="76">
        <v>65.124656677246094</v>
      </c>
      <c r="K246" s="76">
        <v>12628.26288707031</v>
      </c>
      <c r="L246" s="76">
        <v>7778.8267685546807</v>
      </c>
      <c r="M246" s="76">
        <v>26663.505946890618</v>
      </c>
      <c r="N246" s="76">
        <v>10001.231734374989</v>
      </c>
      <c r="O246" s="76">
        <v>30746.736518335951</v>
      </c>
      <c r="P246" s="76">
        <v>1761.4706537708855</v>
      </c>
      <c r="Q246" s="76">
        <v>31.201518058776859</v>
      </c>
      <c r="R246" s="76">
        <v>3998.49373779297</v>
      </c>
      <c r="S246" s="76">
        <v>28651.987249094065</v>
      </c>
      <c r="T246" s="76">
        <v>12368.642582031258</v>
      </c>
      <c r="U246" s="76">
        <v>6434.62436718751</v>
      </c>
      <c r="V246" s="76">
        <v>41322.981553421858</v>
      </c>
      <c r="W246" s="76">
        <v>3791.6418212890608</v>
      </c>
      <c r="X246" s="76">
        <v>12881.999096935671</v>
      </c>
      <c r="Y246" s="76">
        <v>9603.4758828125014</v>
      </c>
      <c r="Z246" s="76">
        <v>373.95427072143559</v>
      </c>
      <c r="AA246" s="76">
        <v>15600.063724609407</v>
      </c>
      <c r="AB246" s="76">
        <v>14764.371931640619</v>
      </c>
      <c r="AC246" s="76">
        <v>20883.292269933256</v>
      </c>
      <c r="AD246" s="76">
        <v>24690.72878710939</v>
      </c>
      <c r="AE246" s="76">
        <v>8219.6017597656028</v>
      </c>
      <c r="AF246" s="76">
        <v>15.543342100139082</v>
      </c>
      <c r="AG246" s="76">
        <v>13595.655988281251</v>
      </c>
      <c r="AH246" s="76">
        <v>25774.849265624995</v>
      </c>
      <c r="AI246" s="76">
        <v>7009.4501708984299</v>
      </c>
      <c r="AJ246" s="76">
        <v>76.663560791016039</v>
      </c>
      <c r="AK246" s="76">
        <v>3205.6299793786829</v>
      </c>
      <c r="AL246" s="76">
        <v>11462.95025683594</v>
      </c>
      <c r="AM246" s="76">
        <v>12623.690588867192</v>
      </c>
      <c r="AN246" s="76">
        <v>2075.0028808593788</v>
      </c>
      <c r="AO246" s="76">
        <v>28778.823998535147</v>
      </c>
      <c r="AP246" s="76">
        <v>198.36965307617203</v>
      </c>
      <c r="AQ246" s="76">
        <v>34974.940543335928</v>
      </c>
      <c r="AR246" s="76">
        <v>32846.035693359401</v>
      </c>
      <c r="AS246" s="76">
        <v>28990.536766601559</v>
      </c>
      <c r="AT246" s="76">
        <v>11905.523902343746</v>
      </c>
      <c r="AU246" s="76">
        <v>34039.210832330064</v>
      </c>
      <c r="AV246" s="76">
        <v>16973.521710937497</v>
      </c>
      <c r="AW246" s="76">
        <v>2674.4805583496172</v>
      </c>
      <c r="AX246" s="76">
        <v>25530.500384521463</v>
      </c>
      <c r="AY246" s="76">
        <v>37890.731992812522</v>
      </c>
    </row>
    <row r="247" spans="1:51" x14ac:dyDescent="0.25">
      <c r="A247" s="80">
        <v>43719</v>
      </c>
      <c r="B247" s="81">
        <v>6</v>
      </c>
      <c r="C247" s="76">
        <v>26215.273230468749</v>
      </c>
      <c r="D247" s="76">
        <v>26152.482859374995</v>
      </c>
      <c r="E247" s="76">
        <v>13952.280809623289</v>
      </c>
      <c r="F247" s="76">
        <v>43785.301945312509</v>
      </c>
      <c r="G247" s="76">
        <v>22897.487959750873</v>
      </c>
      <c r="H247" s="76">
        <v>5450.9619507728903</v>
      </c>
      <c r="I247" s="76">
        <v>20141.23827197267</v>
      </c>
      <c r="J247" s="76">
        <v>60.0249118804932</v>
      </c>
      <c r="K247" s="76">
        <v>13176.059466992183</v>
      </c>
      <c r="L247" s="76">
        <v>8137.5118310546923</v>
      </c>
      <c r="M247" s="76">
        <v>27165.402686171881</v>
      </c>
      <c r="N247" s="76">
        <v>10098.19393164063</v>
      </c>
      <c r="O247" s="76">
        <v>31996.104195570315</v>
      </c>
      <c r="P247" s="76">
        <v>1811.5195761364107</v>
      </c>
      <c r="Q247" s="76">
        <v>31.308542251586918</v>
      </c>
      <c r="R247" s="76">
        <v>4252.6784851074226</v>
      </c>
      <c r="S247" s="76">
        <v>29706.103336984692</v>
      </c>
      <c r="T247" s="76">
        <v>12515.62217480469</v>
      </c>
      <c r="U247" s="76">
        <v>6667.9126972656304</v>
      </c>
      <c r="V247" s="76">
        <v>43177.647638093746</v>
      </c>
      <c r="W247" s="76">
        <v>3640.6599365234306</v>
      </c>
      <c r="X247" s="76">
        <v>13522.089902837337</v>
      </c>
      <c r="Y247" s="76">
        <v>9774.6338164062508</v>
      </c>
      <c r="Z247" s="76">
        <v>395.87915991821279</v>
      </c>
      <c r="AA247" s="76">
        <v>16430.54860937499</v>
      </c>
      <c r="AB247" s="76">
        <v>15373.500786132809</v>
      </c>
      <c r="AC247" s="76">
        <v>21150.980687390551</v>
      </c>
      <c r="AD247" s="76">
        <v>26034.078023437498</v>
      </c>
      <c r="AE247" s="76">
        <v>8336.5895136718664</v>
      </c>
      <c r="AF247" s="76">
        <v>15.543342100139082</v>
      </c>
      <c r="AG247" s="76">
        <v>14377.0555546875</v>
      </c>
      <c r="AH247" s="76">
        <v>27593.256535156248</v>
      </c>
      <c r="AI247" s="76">
        <v>7301.4909667968805</v>
      </c>
      <c r="AJ247" s="76">
        <v>72.281636474608888</v>
      </c>
      <c r="AK247" s="76">
        <v>3185.0825289143409</v>
      </c>
      <c r="AL247" s="76">
        <v>12211.924497070318</v>
      </c>
      <c r="AM247" s="76">
        <v>12969.518920898467</v>
      </c>
      <c r="AN247" s="76">
        <v>2276.05200195312</v>
      </c>
      <c r="AO247" s="76">
        <v>29588.287617675782</v>
      </c>
      <c r="AP247" s="76">
        <v>189.264060424805</v>
      </c>
      <c r="AQ247" s="76">
        <v>35411.787905171885</v>
      </c>
      <c r="AR247" s="76">
        <v>33845.674346679705</v>
      </c>
      <c r="AS247" s="76">
        <v>30921.625655273441</v>
      </c>
      <c r="AT247" s="76">
        <v>12155.149937499998</v>
      </c>
      <c r="AU247" s="76">
        <v>35872.053199517555</v>
      </c>
      <c r="AV247" s="76">
        <v>18340.814632812493</v>
      </c>
      <c r="AW247" s="76">
        <v>2180.8230700683616</v>
      </c>
      <c r="AX247" s="76">
        <v>26929.990928955085</v>
      </c>
      <c r="AY247" s="76">
        <v>37392.525640687498</v>
      </c>
    </row>
    <row r="248" spans="1:51" x14ac:dyDescent="0.25">
      <c r="A248" s="80">
        <v>43719</v>
      </c>
      <c r="B248" s="81">
        <v>7</v>
      </c>
      <c r="C248" s="76">
        <v>31821.91511914062</v>
      </c>
      <c r="D248" s="76">
        <v>32232.832109375006</v>
      </c>
      <c r="E248" s="76">
        <v>18517.710379935797</v>
      </c>
      <c r="F248" s="76">
        <v>54672.289070312501</v>
      </c>
      <c r="G248" s="76">
        <v>28782.358646832014</v>
      </c>
      <c r="H248" s="76">
        <v>5423.4844367572587</v>
      </c>
      <c r="I248" s="76">
        <v>24312.598185058603</v>
      </c>
      <c r="J248" s="76">
        <v>68.509848594665499</v>
      </c>
      <c r="K248" s="76">
        <v>15937.791733281261</v>
      </c>
      <c r="L248" s="76">
        <v>9170.7444384765622</v>
      </c>
      <c r="M248" s="76">
        <v>30077.602421953135</v>
      </c>
      <c r="N248" s="76">
        <v>12384.806220703131</v>
      </c>
      <c r="O248" s="76">
        <v>39494.213093804676</v>
      </c>
      <c r="P248" s="76">
        <v>2111.6437731324063</v>
      </c>
      <c r="Q248" s="76">
        <v>32.058277130126953</v>
      </c>
      <c r="R248" s="76">
        <v>5836.3192504882754</v>
      </c>
      <c r="S248" s="76">
        <v>37234.465153390935</v>
      </c>
      <c r="T248" s="76">
        <v>15153.08543847657</v>
      </c>
      <c r="U248" s="76">
        <v>8427.6121445312401</v>
      </c>
      <c r="V248" s="76">
        <v>56970.798319031244</v>
      </c>
      <c r="W248" s="76">
        <v>3976.4829589843698</v>
      </c>
      <c r="X248" s="76">
        <v>14726.479223694278</v>
      </c>
      <c r="Y248" s="76">
        <v>11977.80466796875</v>
      </c>
      <c r="Z248" s="76">
        <v>417.75062314453112</v>
      </c>
      <c r="AA248" s="76">
        <v>21469.773096679692</v>
      </c>
      <c r="AB248" s="76">
        <v>19097.561318359389</v>
      </c>
      <c r="AC248" s="76">
        <v>26007.491131194605</v>
      </c>
      <c r="AD248" s="76">
        <v>34302.12495703125</v>
      </c>
      <c r="AE248" s="76">
        <v>9492.9962626953311</v>
      </c>
      <c r="AF248" s="76">
        <v>15.543342100139082</v>
      </c>
      <c r="AG248" s="76">
        <v>18763.9070703125</v>
      </c>
      <c r="AH248" s="76">
        <v>36855.490933593748</v>
      </c>
      <c r="AI248" s="76">
        <v>8777.392578125</v>
      </c>
      <c r="AJ248" s="76">
        <v>81.198264648437316</v>
      </c>
      <c r="AK248" s="76">
        <v>3334.9325767799187</v>
      </c>
      <c r="AL248" s="76">
        <v>15323.80775683594</v>
      </c>
      <c r="AM248" s="76">
        <v>16644.156508789056</v>
      </c>
      <c r="AN248" s="76">
        <v>3543.8062988281404</v>
      </c>
      <c r="AO248" s="76">
        <v>36709.565355957035</v>
      </c>
      <c r="AP248" s="76">
        <v>309.071119873047</v>
      </c>
      <c r="AQ248" s="76">
        <v>40621.794396789061</v>
      </c>
      <c r="AR248" s="76">
        <v>41385.720538085938</v>
      </c>
      <c r="AS248" s="76">
        <v>39498.197402343758</v>
      </c>
      <c r="AT248" s="76">
        <v>13806.445152343746</v>
      </c>
      <c r="AU248" s="76">
        <v>48015.275400689439</v>
      </c>
      <c r="AV248" s="76">
        <v>22873.096406249992</v>
      </c>
      <c r="AW248" s="76">
        <v>2740.6080411377079</v>
      </c>
      <c r="AX248" s="76">
        <v>34255.833367919913</v>
      </c>
      <c r="AY248" s="76">
        <v>42230.602117953116</v>
      </c>
    </row>
    <row r="249" spans="1:51" x14ac:dyDescent="0.25">
      <c r="A249" s="80">
        <v>43719</v>
      </c>
      <c r="B249" s="81">
        <v>8</v>
      </c>
      <c r="C249" s="76">
        <v>40190.751957031258</v>
      </c>
      <c r="D249" s="76">
        <v>39695.614062500012</v>
      </c>
      <c r="E249" s="76">
        <v>22579.452489310795</v>
      </c>
      <c r="F249" s="76">
        <v>71189.615175781248</v>
      </c>
      <c r="G249" s="76">
        <v>35047.80548623106</v>
      </c>
      <c r="H249" s="76">
        <v>5975.4065188822697</v>
      </c>
      <c r="I249" s="76">
        <v>33057.763442382813</v>
      </c>
      <c r="J249" s="76">
        <v>84.595117568969698</v>
      </c>
      <c r="K249" s="76">
        <v>20572.670328453143</v>
      </c>
      <c r="L249" s="76">
        <v>10997.343529296875</v>
      </c>
      <c r="M249" s="76">
        <v>35539.389824656246</v>
      </c>
      <c r="N249" s="76">
        <v>14454.822480468751</v>
      </c>
      <c r="O249" s="76">
        <v>50997.630318171869</v>
      </c>
      <c r="P249" s="76">
        <v>2541.3602743262991</v>
      </c>
      <c r="Q249" s="76">
        <v>31.806208610534668</v>
      </c>
      <c r="R249" s="76">
        <v>6538.8717407226632</v>
      </c>
      <c r="S249" s="76">
        <v>45850.285275461269</v>
      </c>
      <c r="T249" s="76">
        <v>17472.07365820311</v>
      </c>
      <c r="U249" s="76">
        <v>9379.1988476562601</v>
      </c>
      <c r="V249" s="76">
        <v>69718.439880906226</v>
      </c>
      <c r="W249" s="76">
        <v>4577.2738037109302</v>
      </c>
      <c r="X249" s="76">
        <v>18925.332985464946</v>
      </c>
      <c r="Y249" s="76">
        <v>15351.566546874999</v>
      </c>
      <c r="Z249" s="76">
        <v>416.81478281250008</v>
      </c>
      <c r="AA249" s="76">
        <v>27288.977806640618</v>
      </c>
      <c r="AB249" s="76">
        <v>26543.672771484369</v>
      </c>
      <c r="AC249" s="76">
        <v>32256.964541730034</v>
      </c>
      <c r="AD249" s="76">
        <v>40066.294269531252</v>
      </c>
      <c r="AE249" s="76">
        <v>11198.777341796907</v>
      </c>
      <c r="AF249" s="76">
        <v>15.543342100139082</v>
      </c>
      <c r="AG249" s="76">
        <v>23468.229175781249</v>
      </c>
      <c r="AH249" s="76">
        <v>42947.327097656249</v>
      </c>
      <c r="AI249" s="76">
        <v>11376.999609375</v>
      </c>
      <c r="AJ249" s="76">
        <v>141.48114892578195</v>
      </c>
      <c r="AK249" s="76">
        <v>3858.7305046651463</v>
      </c>
      <c r="AL249" s="76">
        <v>18135.529281250012</v>
      </c>
      <c r="AM249" s="76">
        <v>19835.041287109379</v>
      </c>
      <c r="AN249" s="76">
        <v>4393.6960449218805</v>
      </c>
      <c r="AO249" s="76">
        <v>45836.543989257822</v>
      </c>
      <c r="AP249" s="76">
        <v>370.78996350097702</v>
      </c>
      <c r="AQ249" s="76">
        <v>55016.083892078124</v>
      </c>
      <c r="AR249" s="76">
        <v>52364.83728417971</v>
      </c>
      <c r="AS249" s="76">
        <v>48196.820394531249</v>
      </c>
      <c r="AT249" s="76">
        <v>16583.913949218764</v>
      </c>
      <c r="AU249" s="76">
        <v>61457.482531548805</v>
      </c>
      <c r="AV249" s="76">
        <v>25516.044472656242</v>
      </c>
      <c r="AW249" s="76">
        <v>2947.3190335693207</v>
      </c>
      <c r="AX249" s="76">
        <v>41090.071586914048</v>
      </c>
      <c r="AY249" s="76">
        <v>56313.848476375002</v>
      </c>
    </row>
    <row r="250" spans="1:51" x14ac:dyDescent="0.25">
      <c r="A250" s="80">
        <v>43719</v>
      </c>
      <c r="B250" s="81">
        <v>9</v>
      </c>
      <c r="C250" s="76">
        <v>44048.637597656241</v>
      </c>
      <c r="D250" s="76">
        <v>44176.698124999995</v>
      </c>
      <c r="E250" s="76">
        <v>22177.495604545158</v>
      </c>
      <c r="F250" s="76">
        <v>74772.650027343756</v>
      </c>
      <c r="G250" s="76">
        <v>39457.921824691606</v>
      </c>
      <c r="H250" s="76">
        <v>8674.3926809135119</v>
      </c>
      <c r="I250" s="76">
        <v>38331.471259765625</v>
      </c>
      <c r="J250" s="76">
        <v>89.708679199218793</v>
      </c>
      <c r="K250" s="76">
        <v>22801.645204781238</v>
      </c>
      <c r="L250" s="76">
        <v>13129.453383789072</v>
      </c>
      <c r="M250" s="76">
        <v>40474.555306937502</v>
      </c>
      <c r="N250" s="76">
        <v>13360.983882812479</v>
      </c>
      <c r="O250" s="76">
        <v>58102.788793593747</v>
      </c>
      <c r="P250" s="76">
        <v>2838.9788702037786</v>
      </c>
      <c r="Q250" s="76">
        <v>32.457094669342034</v>
      </c>
      <c r="R250" s="76">
        <v>5572.6204467773432</v>
      </c>
      <c r="S250" s="76">
        <v>47481.124314523753</v>
      </c>
      <c r="T250" s="76">
        <v>17714.408578125</v>
      </c>
      <c r="U250" s="76">
        <v>8394.2904160156195</v>
      </c>
      <c r="V250" s="76">
        <v>66676.473590124995</v>
      </c>
      <c r="W250" s="76">
        <v>5226.379370117189</v>
      </c>
      <c r="X250" s="76">
        <v>22471.806400275902</v>
      </c>
      <c r="Y250" s="76">
        <v>17356.9414296875</v>
      </c>
      <c r="Z250" s="76">
        <v>467.23712143554701</v>
      </c>
      <c r="AA250" s="76">
        <v>29419.932947265628</v>
      </c>
      <c r="AB250" s="76">
        <v>33470.76202734375</v>
      </c>
      <c r="AC250" s="76">
        <v>33777.203085325738</v>
      </c>
      <c r="AD250" s="76">
        <v>37107.222847656252</v>
      </c>
      <c r="AE250" s="76">
        <v>11180.909302734382</v>
      </c>
      <c r="AF250" s="76">
        <v>15.543342100139082</v>
      </c>
      <c r="AG250" s="76">
        <v>24345.102546874998</v>
      </c>
      <c r="AH250" s="76">
        <v>38249.086605468743</v>
      </c>
      <c r="AI250" s="76">
        <v>13133.54897460937</v>
      </c>
      <c r="AJ250" s="76">
        <v>203.02714990234404</v>
      </c>
      <c r="AK250" s="76">
        <v>4323.7469188208261</v>
      </c>
      <c r="AL250" s="76">
        <v>17388.45960156251</v>
      </c>
      <c r="AM250" s="76">
        <v>20797.208515625014</v>
      </c>
      <c r="AN250" s="76">
        <v>3606.40649414062</v>
      </c>
      <c r="AO250" s="76">
        <v>49451.502294921869</v>
      </c>
      <c r="AP250" s="76">
        <v>558.83912499999894</v>
      </c>
      <c r="AQ250" s="76">
        <v>67666.616715859374</v>
      </c>
      <c r="AR250" s="76">
        <v>60075.675314453125</v>
      </c>
      <c r="AS250" s="76">
        <v>48494.410414062491</v>
      </c>
      <c r="AT250" s="76">
        <v>18066.571628906247</v>
      </c>
      <c r="AU250" s="76">
        <v>63561.314215142556</v>
      </c>
      <c r="AV250" s="76">
        <v>23704.975214843755</v>
      </c>
      <c r="AW250" s="76">
        <v>2429.5197021484423</v>
      </c>
      <c r="AX250" s="76">
        <v>39375.302495117197</v>
      </c>
      <c r="AY250" s="76">
        <v>70214.716797750007</v>
      </c>
    </row>
    <row r="251" spans="1:51" x14ac:dyDescent="0.25">
      <c r="A251" s="80">
        <v>43719</v>
      </c>
      <c r="B251" s="81">
        <v>10</v>
      </c>
      <c r="C251" s="76">
        <v>47273.359109374978</v>
      </c>
      <c r="D251" s="76">
        <v>46716.329109375001</v>
      </c>
      <c r="E251" s="76">
        <v>22802.920751029527</v>
      </c>
      <c r="F251" s="76">
        <v>77255.133378906263</v>
      </c>
      <c r="G251" s="76">
        <v>43428.375131086592</v>
      </c>
      <c r="H251" s="76">
        <v>9495.7969651322546</v>
      </c>
      <c r="I251" s="76">
        <v>42208.943976562499</v>
      </c>
      <c r="J251" s="76">
        <v>99.775415420532198</v>
      </c>
      <c r="K251" s="76">
        <v>24818.601211812493</v>
      </c>
      <c r="L251" s="76">
        <v>14091.04915429687</v>
      </c>
      <c r="M251" s="76">
        <v>43474.775624500006</v>
      </c>
      <c r="N251" s="76">
        <v>13577.319373046879</v>
      </c>
      <c r="O251" s="76">
        <v>62790.208951624991</v>
      </c>
      <c r="P251" s="76">
        <v>3102.908137304802</v>
      </c>
      <c r="Q251" s="76">
        <v>33.540664672851548</v>
      </c>
      <c r="R251" s="76">
        <v>5466.2035522460938</v>
      </c>
      <c r="S251" s="76">
        <v>49944.249642648749</v>
      </c>
      <c r="T251" s="76">
        <v>18632.308263671868</v>
      </c>
      <c r="U251" s="76">
        <v>8354.9369472656399</v>
      </c>
      <c r="V251" s="76">
        <v>66788.662222781248</v>
      </c>
      <c r="W251" s="76">
        <v>6116.0971191406197</v>
      </c>
      <c r="X251" s="76">
        <v>24196.47366946681</v>
      </c>
      <c r="Y251" s="76">
        <v>18160.249367187498</v>
      </c>
      <c r="Z251" s="76">
        <v>513.02103989257807</v>
      </c>
      <c r="AA251" s="76">
        <v>30922.380697265649</v>
      </c>
      <c r="AB251" s="76">
        <v>37368.676468750004</v>
      </c>
      <c r="AC251" s="76">
        <v>34970.021451813314</v>
      </c>
      <c r="AD251" s="76">
        <v>37166.387843750003</v>
      </c>
      <c r="AE251" s="76">
        <v>11968.263150390658</v>
      </c>
      <c r="AF251" s="76">
        <v>15.543342100139082</v>
      </c>
      <c r="AG251" s="76">
        <v>25283.965988281252</v>
      </c>
      <c r="AH251" s="76">
        <v>38014.725957031245</v>
      </c>
      <c r="AI251" s="76">
        <v>14446.01245117187</v>
      </c>
      <c r="AJ251" s="76">
        <v>261.52299536132915</v>
      </c>
      <c r="AK251" s="76">
        <v>5132.2172753292034</v>
      </c>
      <c r="AL251" s="76">
        <v>17636.062195312479</v>
      </c>
      <c r="AM251" s="76">
        <v>21577.051250000008</v>
      </c>
      <c r="AN251" s="76">
        <v>3643.24487304688</v>
      </c>
      <c r="AO251" s="76">
        <v>52440.856249023447</v>
      </c>
      <c r="AP251" s="76">
        <v>921.26607580566292</v>
      </c>
      <c r="AQ251" s="76">
        <v>76043.806850421868</v>
      </c>
      <c r="AR251" s="76">
        <v>65341.062598632801</v>
      </c>
      <c r="AS251" s="76">
        <v>50513.217531250011</v>
      </c>
      <c r="AT251" s="76">
        <v>18781.824363281256</v>
      </c>
      <c r="AU251" s="76">
        <v>65937.606199517555</v>
      </c>
      <c r="AV251" s="76">
        <v>24604.049691406253</v>
      </c>
      <c r="AW251" s="76">
        <v>2378.2433168945313</v>
      </c>
      <c r="AX251" s="76">
        <v>40357.425407714851</v>
      </c>
      <c r="AY251" s="76">
        <v>79137.717902156233</v>
      </c>
    </row>
    <row r="252" spans="1:51" x14ac:dyDescent="0.25">
      <c r="A252" s="80">
        <v>43719</v>
      </c>
      <c r="B252" s="81">
        <v>11</v>
      </c>
      <c r="C252" s="76">
        <v>49309.396124999985</v>
      </c>
      <c r="D252" s="76">
        <v>47168.071960937494</v>
      </c>
      <c r="E252" s="76">
        <v>23020.40510649827</v>
      </c>
      <c r="F252" s="76">
        <v>79867.276550781258</v>
      </c>
      <c r="G252" s="76">
        <v>44693.668238938444</v>
      </c>
      <c r="H252" s="76">
        <v>10077.82109819476</v>
      </c>
      <c r="I252" s="76">
        <v>45473.86516210936</v>
      </c>
      <c r="J252" s="76">
        <v>102.50893211364749</v>
      </c>
      <c r="K252" s="76">
        <v>25572.513124578141</v>
      </c>
      <c r="L252" s="76">
        <v>14349.527929687501</v>
      </c>
      <c r="M252" s="76">
        <v>43293.751801656239</v>
      </c>
      <c r="N252" s="76">
        <v>14470.407359375</v>
      </c>
      <c r="O252" s="76">
        <v>65150.97549085939</v>
      </c>
      <c r="P252" s="76">
        <v>3118.7954713422851</v>
      </c>
      <c r="Q252" s="76">
        <v>35.866724014282241</v>
      </c>
      <c r="R252" s="76">
        <v>5473.2373535156239</v>
      </c>
      <c r="S252" s="76">
        <v>50848.826869211262</v>
      </c>
      <c r="T252" s="76">
        <v>19645.758886718737</v>
      </c>
      <c r="U252" s="76">
        <v>8337.0496640625097</v>
      </c>
      <c r="V252" s="76">
        <v>68063.651862375002</v>
      </c>
      <c r="W252" s="76">
        <v>6012.6402832031199</v>
      </c>
      <c r="X252" s="76">
        <v>24966.984957583987</v>
      </c>
      <c r="Y252" s="76">
        <v>16775.39794921875</v>
      </c>
      <c r="Z252" s="76">
        <v>526.69197971191397</v>
      </c>
      <c r="AA252" s="76">
        <v>31310.773265625023</v>
      </c>
      <c r="AB252" s="76">
        <v>38659.080824218749</v>
      </c>
      <c r="AC252" s="76">
        <v>35326.900080143088</v>
      </c>
      <c r="AD252" s="76">
        <v>37607.661648437497</v>
      </c>
      <c r="AE252" s="76">
        <v>11448.031859375022</v>
      </c>
      <c r="AF252" s="76">
        <v>15.543342100139082</v>
      </c>
      <c r="AG252" s="76">
        <v>25011.48969921875</v>
      </c>
      <c r="AH252" s="76">
        <v>38474.6276640625</v>
      </c>
      <c r="AI252" s="76">
        <v>14564.191552734359</v>
      </c>
      <c r="AJ252" s="76">
        <v>301.67388232421831</v>
      </c>
      <c r="AK252" s="76">
        <v>5083.1666845462914</v>
      </c>
      <c r="AL252" s="76">
        <v>17811.961031250012</v>
      </c>
      <c r="AM252" s="76">
        <v>21677.006687499997</v>
      </c>
      <c r="AN252" s="76">
        <v>3762.2286132812596</v>
      </c>
      <c r="AO252" s="76">
        <v>53874.922279296872</v>
      </c>
      <c r="AP252" s="76">
        <v>803.12147182018407</v>
      </c>
      <c r="AQ252" s="76">
        <v>81286.019086453132</v>
      </c>
      <c r="AR252" s="76">
        <v>66139.289589843756</v>
      </c>
      <c r="AS252" s="76">
        <v>51159.33815625</v>
      </c>
      <c r="AT252" s="76">
        <v>18517.332644531256</v>
      </c>
      <c r="AU252" s="76">
        <v>66556.010820611307</v>
      </c>
      <c r="AV252" s="76">
        <v>25058.909023437507</v>
      </c>
      <c r="AW252" s="76">
        <v>2403.9809243164063</v>
      </c>
      <c r="AX252" s="76">
        <v>40746.458378906238</v>
      </c>
      <c r="AY252" s="76">
        <v>82613.58859040626</v>
      </c>
    </row>
    <row r="253" spans="1:51" x14ac:dyDescent="0.25">
      <c r="A253" s="80">
        <v>43719</v>
      </c>
      <c r="B253" s="81">
        <v>12</v>
      </c>
      <c r="C253" s="76">
        <v>50449.988964843753</v>
      </c>
      <c r="D253" s="76">
        <v>47067.912679687506</v>
      </c>
      <c r="E253" s="76">
        <v>23507.605409232663</v>
      </c>
      <c r="F253" s="76">
        <v>81275.055191406253</v>
      </c>
      <c r="G253" s="76">
        <v>44165.349284203279</v>
      </c>
      <c r="H253" s="76">
        <v>10035.381107944759</v>
      </c>
      <c r="I253" s="76">
        <v>46287.996948242195</v>
      </c>
      <c r="J253" s="76">
        <v>97.765962600707994</v>
      </c>
      <c r="K253" s="76">
        <v>25617.096147187505</v>
      </c>
      <c r="L253" s="76">
        <v>14472.302577148446</v>
      </c>
      <c r="M253" s="76">
        <v>43237.537550687499</v>
      </c>
      <c r="N253" s="76">
        <v>14940.500816406249</v>
      </c>
      <c r="O253" s="76">
        <v>65480.560753765632</v>
      </c>
      <c r="P253" s="76">
        <v>3024.3673796261337</v>
      </c>
      <c r="Q253" s="76">
        <v>41.655366897583036</v>
      </c>
      <c r="R253" s="76">
        <v>5488.7737182617202</v>
      </c>
      <c r="S253" s="76">
        <v>50674.570990305008</v>
      </c>
      <c r="T253" s="76">
        <v>20545.98165039064</v>
      </c>
      <c r="U253" s="76">
        <v>8731.4815214843802</v>
      </c>
      <c r="V253" s="76">
        <v>68377.022494375022</v>
      </c>
      <c r="W253" s="76">
        <v>5902.9948486328103</v>
      </c>
      <c r="X253" s="76">
        <v>25434.798104652331</v>
      </c>
      <c r="Y253" s="76">
        <v>16210.955152343751</v>
      </c>
      <c r="Z253" s="76">
        <v>508.16355899658197</v>
      </c>
      <c r="AA253" s="76">
        <v>31959.876630859391</v>
      </c>
      <c r="AB253" s="76">
        <v>38908.726585937504</v>
      </c>
      <c r="AC253" s="76">
        <v>35878.659806140327</v>
      </c>
      <c r="AD253" s="76">
        <v>37646.531914062507</v>
      </c>
      <c r="AE253" s="76">
        <v>11429.430828124998</v>
      </c>
      <c r="AF253" s="76">
        <v>15.543342100139082</v>
      </c>
      <c r="AG253" s="76">
        <v>25061.478820312499</v>
      </c>
      <c r="AH253" s="76">
        <v>39836.629726562496</v>
      </c>
      <c r="AI253" s="76">
        <v>14355.345019531249</v>
      </c>
      <c r="AJ253" s="76">
        <v>266.91185034179694</v>
      </c>
      <c r="AK253" s="76">
        <v>5030.2345561169495</v>
      </c>
      <c r="AL253" s="76">
        <v>18148.547244140631</v>
      </c>
      <c r="AM253" s="76">
        <v>21822.26891601563</v>
      </c>
      <c r="AN253" s="76">
        <v>3820.5809570312604</v>
      </c>
      <c r="AO253" s="76">
        <v>54611.468047851573</v>
      </c>
      <c r="AP253" s="76">
        <v>830.22701347307861</v>
      </c>
      <c r="AQ253" s="76">
        <v>82845.369420250005</v>
      </c>
      <c r="AR253" s="76">
        <v>66387.23263476562</v>
      </c>
      <c r="AS253" s="76">
        <v>51651.227238281252</v>
      </c>
      <c r="AT253" s="76">
        <v>18680.095261718736</v>
      </c>
      <c r="AU253" s="76">
        <v>66290.800015923814</v>
      </c>
      <c r="AV253" s="76">
        <v>25576.513300781247</v>
      </c>
      <c r="AW253" s="76">
        <v>2501.7293361816355</v>
      </c>
      <c r="AX253" s="76">
        <v>40818.629011230456</v>
      </c>
      <c r="AY253" s="76">
        <v>83783.00451331251</v>
      </c>
    </row>
    <row r="254" spans="1:51" x14ac:dyDescent="0.25">
      <c r="A254" s="80">
        <v>43719</v>
      </c>
      <c r="B254" s="81">
        <v>13</v>
      </c>
      <c r="C254" s="76">
        <v>50111.941328125002</v>
      </c>
      <c r="D254" s="76">
        <v>46516.972492187502</v>
      </c>
      <c r="E254" s="76">
        <v>23434.493866263911</v>
      </c>
      <c r="F254" s="76">
        <v>80522.550531250003</v>
      </c>
      <c r="G254" s="76">
        <v>44131.03369699145</v>
      </c>
      <c r="H254" s="76">
        <v>9934.821475663508</v>
      </c>
      <c r="I254" s="76">
        <v>46773.051152343767</v>
      </c>
      <c r="J254" s="76">
        <v>91.594453811645593</v>
      </c>
      <c r="K254" s="76">
        <v>25438.904156875007</v>
      </c>
      <c r="L254" s="76">
        <v>13910.833111328135</v>
      </c>
      <c r="M254" s="76">
        <v>42571.990818906255</v>
      </c>
      <c r="N254" s="76">
        <v>15306.68090625</v>
      </c>
      <c r="O254" s="76">
        <v>65003.619657046889</v>
      </c>
      <c r="P254" s="76">
        <v>3015.6845919612774</v>
      </c>
      <c r="Q254" s="76">
        <v>35.422343254089363</v>
      </c>
      <c r="R254" s="76">
        <v>5516.8450439453118</v>
      </c>
      <c r="S254" s="76">
        <v>50657.257265695625</v>
      </c>
      <c r="T254" s="76">
        <v>21122.075806640631</v>
      </c>
      <c r="U254" s="76">
        <v>9288.38621679688</v>
      </c>
      <c r="V254" s="76">
        <v>68475.828116531251</v>
      </c>
      <c r="W254" s="76">
        <v>5826.1898437500104</v>
      </c>
      <c r="X254" s="76">
        <v>24614.295484222614</v>
      </c>
      <c r="Y254" s="76">
        <v>15512.082796875</v>
      </c>
      <c r="Z254" s="76">
        <v>506.85487664794914</v>
      </c>
      <c r="AA254" s="76">
        <v>31747.289031249999</v>
      </c>
      <c r="AB254" s="76">
        <v>38608.344753906247</v>
      </c>
      <c r="AC254" s="76">
        <v>36059.872695613711</v>
      </c>
      <c r="AD254" s="76">
        <v>37929.939878906254</v>
      </c>
      <c r="AE254" s="76">
        <v>10337.426632812507</v>
      </c>
      <c r="AF254" s="76">
        <v>15.543342100139082</v>
      </c>
      <c r="AG254" s="76">
        <v>25022.216656249999</v>
      </c>
      <c r="AH254" s="76">
        <v>39865.857703125002</v>
      </c>
      <c r="AI254" s="76">
        <v>14150.26870117189</v>
      </c>
      <c r="AJ254" s="76">
        <v>248.61497070312595</v>
      </c>
      <c r="AK254" s="76">
        <v>4717.9820413891748</v>
      </c>
      <c r="AL254" s="76">
        <v>18639.821015625013</v>
      </c>
      <c r="AM254" s="76">
        <v>21501.130937500009</v>
      </c>
      <c r="AN254" s="76">
        <v>3898.40307617189</v>
      </c>
      <c r="AO254" s="76">
        <v>54445.989578124994</v>
      </c>
      <c r="AP254" s="76">
        <v>821.96127628298996</v>
      </c>
      <c r="AQ254" s="76">
        <v>81874.732320765615</v>
      </c>
      <c r="AR254" s="76">
        <v>65269.283636718748</v>
      </c>
      <c r="AS254" s="76">
        <v>52089.155851562493</v>
      </c>
      <c r="AT254" s="76">
        <v>18567.260230468746</v>
      </c>
      <c r="AU254" s="76">
        <v>65863.244051080066</v>
      </c>
      <c r="AV254" s="76">
        <v>25499.692238281255</v>
      </c>
      <c r="AW254" s="76">
        <v>2519.423513183594</v>
      </c>
      <c r="AX254" s="76">
        <v>40673.713657226588</v>
      </c>
      <c r="AY254" s="76">
        <v>82205.414672812505</v>
      </c>
    </row>
    <row r="255" spans="1:51" x14ac:dyDescent="0.25">
      <c r="A255" s="80">
        <v>43719</v>
      </c>
      <c r="B255" s="81">
        <v>14</v>
      </c>
      <c r="C255" s="76">
        <v>49192.490101562486</v>
      </c>
      <c r="D255" s="76">
        <v>44196.033171875002</v>
      </c>
      <c r="E255" s="76">
        <v>23059.562713920168</v>
      </c>
      <c r="F255" s="76">
        <v>79945.692546874998</v>
      </c>
      <c r="G255" s="76">
        <v>39333.147455627673</v>
      </c>
      <c r="H255" s="76">
        <v>9324.2903695697623</v>
      </c>
      <c r="I255" s="76">
        <v>46122.613278320314</v>
      </c>
      <c r="J255" s="76">
        <v>88.645009994506808</v>
      </c>
      <c r="K255" s="76">
        <v>24184.405184812498</v>
      </c>
      <c r="L255" s="76">
        <v>13350.939376953116</v>
      </c>
      <c r="M255" s="76">
        <v>39599.018640062503</v>
      </c>
      <c r="N255" s="76">
        <v>15179.440722656251</v>
      </c>
      <c r="O255" s="76">
        <v>63066.099312093749</v>
      </c>
      <c r="P255" s="76">
        <v>2921.7767985708329</v>
      </c>
      <c r="Q255" s="76">
        <v>36.312668800354004</v>
      </c>
      <c r="R255" s="76">
        <v>5556.8327026367197</v>
      </c>
      <c r="S255" s="76">
        <v>48511.807336008147</v>
      </c>
      <c r="T255" s="76">
        <v>21148.209013671891</v>
      </c>
      <c r="U255" s="76">
        <v>9629.925648437511</v>
      </c>
      <c r="V255" s="76">
        <v>67562.316870812472</v>
      </c>
      <c r="W255" s="76">
        <v>5347.4632812499995</v>
      </c>
      <c r="X255" s="76">
        <v>23897.014403193367</v>
      </c>
      <c r="Y255" s="76">
        <v>14427.44175</v>
      </c>
      <c r="Z255" s="76">
        <v>482.35371405029298</v>
      </c>
      <c r="AA255" s="76">
        <v>30159.54614843753</v>
      </c>
      <c r="AB255" s="76">
        <v>38256.002335937505</v>
      </c>
      <c r="AC255" s="76">
        <v>35272.809974574244</v>
      </c>
      <c r="AD255" s="76">
        <v>38044.314085937498</v>
      </c>
      <c r="AE255" s="76">
        <v>10450.21630273439</v>
      </c>
      <c r="AF255" s="76">
        <v>15.543342100139082</v>
      </c>
      <c r="AG255" s="76">
        <v>24824.035476562498</v>
      </c>
      <c r="AH255" s="76">
        <v>39565.988644531251</v>
      </c>
      <c r="AI255" s="76">
        <v>13470.57900390625</v>
      </c>
      <c r="AJ255" s="76">
        <v>208.56239575195332</v>
      </c>
      <c r="AK255" s="76">
        <v>4700.670500071672</v>
      </c>
      <c r="AL255" s="76">
        <v>18773.155197265631</v>
      </c>
      <c r="AM255" s="76">
        <v>21151.053257812513</v>
      </c>
      <c r="AN255" s="76">
        <v>3889.6493652343702</v>
      </c>
      <c r="AO255" s="76">
        <v>52776.589989257802</v>
      </c>
      <c r="AP255" s="76">
        <v>876.35153707273821</v>
      </c>
      <c r="AQ255" s="76">
        <v>80947.63124979689</v>
      </c>
      <c r="AR255" s="76">
        <v>62609.17529785158</v>
      </c>
      <c r="AS255" s="76">
        <v>51225.67558007811</v>
      </c>
      <c r="AT255" s="76">
        <v>18500.291015625</v>
      </c>
      <c r="AU255" s="76">
        <v>64192.664883111313</v>
      </c>
      <c r="AV255" s="76">
        <v>25332.360070312508</v>
      </c>
      <c r="AW255" s="76">
        <v>2616.2777630139162</v>
      </c>
      <c r="AX255" s="76">
        <v>40593.811999511723</v>
      </c>
      <c r="AY255" s="76">
        <v>79773.195768874983</v>
      </c>
    </row>
    <row r="256" spans="1:51" x14ac:dyDescent="0.25">
      <c r="A256" s="80">
        <v>43719</v>
      </c>
      <c r="B256" s="81">
        <v>15</v>
      </c>
      <c r="C256" s="76">
        <v>47202.806175781261</v>
      </c>
      <c r="D256" s="76">
        <v>44314.915488281244</v>
      </c>
      <c r="E256" s="76">
        <v>22446.370311576411</v>
      </c>
      <c r="F256" s="76">
        <v>76672.566402343757</v>
      </c>
      <c r="G256" s="76">
        <v>41758.596475483646</v>
      </c>
      <c r="H256" s="76">
        <v>9114.2335702260116</v>
      </c>
      <c r="I256" s="76">
        <v>44848.210615234377</v>
      </c>
      <c r="J256" s="76">
        <v>96.778015136718807</v>
      </c>
      <c r="K256" s="76">
        <v>23895.472449312507</v>
      </c>
      <c r="L256" s="76">
        <v>13342.350736328137</v>
      </c>
      <c r="M256" s="76">
        <v>41070.725430343744</v>
      </c>
      <c r="N256" s="76">
        <v>14595.905875</v>
      </c>
      <c r="O256" s="76">
        <v>61429.821012546876</v>
      </c>
      <c r="P256" s="76">
        <v>2898.6922705152365</v>
      </c>
      <c r="Q256" s="76">
        <v>34.645761489868171</v>
      </c>
      <c r="R256" s="76">
        <v>5421.0832031250011</v>
      </c>
      <c r="S256" s="76">
        <v>48516.688332101876</v>
      </c>
      <c r="T256" s="76">
        <v>20584.130429687513</v>
      </c>
      <c r="U256" s="76">
        <v>9571.8912402343794</v>
      </c>
      <c r="V256" s="76">
        <v>65999.20721225001</v>
      </c>
      <c r="W256" s="76">
        <v>5423.8796386718705</v>
      </c>
      <c r="X256" s="76">
        <v>23218.075256570319</v>
      </c>
      <c r="Y256" s="76">
        <v>15057.353585937501</v>
      </c>
      <c r="Z256" s="76">
        <v>446.69877188110343</v>
      </c>
      <c r="AA256" s="76">
        <v>30550.184472656249</v>
      </c>
      <c r="AB256" s="76">
        <v>37268.469316406248</v>
      </c>
      <c r="AC256" s="76">
        <v>33876.014626985052</v>
      </c>
      <c r="AD256" s="76">
        <v>37529.521281249996</v>
      </c>
      <c r="AE256" s="76">
        <v>10715.567548828121</v>
      </c>
      <c r="AF256" s="76">
        <v>15.543342100139082</v>
      </c>
      <c r="AG256" s="76">
        <v>24471.188019531251</v>
      </c>
      <c r="AH256" s="76">
        <v>39715.505347656246</v>
      </c>
      <c r="AI256" s="76">
        <v>13619.033203124989</v>
      </c>
      <c r="AJ256" s="76">
        <v>220.74054687499978</v>
      </c>
      <c r="AK256" s="76">
        <v>4834.5961317538668</v>
      </c>
      <c r="AL256" s="76">
        <v>19494.97922851564</v>
      </c>
      <c r="AM256" s="76">
        <v>21144.913472656266</v>
      </c>
      <c r="AN256" s="76">
        <v>3985.1771972656302</v>
      </c>
      <c r="AO256" s="76">
        <v>52601.596550781251</v>
      </c>
      <c r="AP256" s="76">
        <v>845.14299430751112</v>
      </c>
      <c r="AQ256" s="76">
        <v>78330.641146687529</v>
      </c>
      <c r="AR256" s="76">
        <v>62418.254174804686</v>
      </c>
      <c r="AS256" s="76">
        <v>51164.556787109366</v>
      </c>
      <c r="AT256" s="76">
        <v>17994.0978359375</v>
      </c>
      <c r="AU256" s="76">
        <v>62606.57813311131</v>
      </c>
      <c r="AV256" s="76">
        <v>25153.603902343755</v>
      </c>
      <c r="AW256" s="76">
        <v>2711.2421455165854</v>
      </c>
      <c r="AX256" s="76">
        <v>40229.926166992205</v>
      </c>
      <c r="AY256" s="76">
        <v>76899.149672562489</v>
      </c>
    </row>
    <row r="257" spans="1:51" x14ac:dyDescent="0.25">
      <c r="A257" s="80">
        <v>43719</v>
      </c>
      <c r="B257" s="81">
        <v>16</v>
      </c>
      <c r="C257" s="76">
        <v>44980.488988281228</v>
      </c>
      <c r="D257" s="76">
        <v>43796.463839843753</v>
      </c>
      <c r="E257" s="76">
        <v>21397.56146392017</v>
      </c>
      <c r="F257" s="76">
        <v>72852.417953124997</v>
      </c>
      <c r="G257" s="76">
        <v>40727.520635208028</v>
      </c>
      <c r="H257" s="76">
        <v>9024.0598021635124</v>
      </c>
      <c r="I257" s="76">
        <v>43420.274841796869</v>
      </c>
      <c r="J257" s="76">
        <v>96.307228088378807</v>
      </c>
      <c r="K257" s="76">
        <v>23385.74971268751</v>
      </c>
      <c r="L257" s="76">
        <v>13017.879874023427</v>
      </c>
      <c r="M257" s="76">
        <v>40628.946868968756</v>
      </c>
      <c r="N257" s="76">
        <v>14211.257298828119</v>
      </c>
      <c r="O257" s="76">
        <v>59723.90894371875</v>
      </c>
      <c r="P257" s="76">
        <v>2853.7761666397228</v>
      </c>
      <c r="Q257" s="76">
        <v>36.837149620056152</v>
      </c>
      <c r="R257" s="76">
        <v>5274.8221923828114</v>
      </c>
      <c r="S257" s="76">
        <v>47950.480580148753</v>
      </c>
      <c r="T257" s="76">
        <v>20067.445558593769</v>
      </c>
      <c r="U257" s="76">
        <v>9390.5775605468698</v>
      </c>
      <c r="V257" s="76">
        <v>63210.620815031238</v>
      </c>
      <c r="W257" s="76">
        <v>5519.4740234374995</v>
      </c>
      <c r="X257" s="76">
        <v>23138.630488398427</v>
      </c>
      <c r="Y257" s="76">
        <v>14956.869906250002</v>
      </c>
      <c r="Z257" s="76">
        <v>440.13993663330075</v>
      </c>
      <c r="AA257" s="76">
        <v>30317.908988281262</v>
      </c>
      <c r="AB257" s="76">
        <v>35950.944652343744</v>
      </c>
      <c r="AC257" s="76">
        <v>32389.302827079529</v>
      </c>
      <c r="AD257" s="76">
        <v>36255.73113671875</v>
      </c>
      <c r="AE257" s="76">
        <v>10598.978339843752</v>
      </c>
      <c r="AF257" s="76">
        <v>15.543342100139082</v>
      </c>
      <c r="AG257" s="76">
        <v>23827.743050781246</v>
      </c>
      <c r="AH257" s="76">
        <v>39278.814660156248</v>
      </c>
      <c r="AI257" s="76">
        <v>13730.75522460938</v>
      </c>
      <c r="AJ257" s="76">
        <v>235.89551757812615</v>
      </c>
      <c r="AK257" s="76">
        <v>4746.4685809990169</v>
      </c>
      <c r="AL257" s="76">
        <v>18896.83777148437</v>
      </c>
      <c r="AM257" s="76">
        <v>20677.094882812515</v>
      </c>
      <c r="AN257" s="76">
        <v>3828.6118652343698</v>
      </c>
      <c r="AO257" s="76">
        <v>51632.408054687512</v>
      </c>
      <c r="AP257" s="76">
        <v>843.11052390605096</v>
      </c>
      <c r="AQ257" s="76">
        <v>75976.263325359381</v>
      </c>
      <c r="AR257" s="76">
        <v>61496.041833007803</v>
      </c>
      <c r="AS257" s="76">
        <v>50616.802714843761</v>
      </c>
      <c r="AT257" s="76">
        <v>18149.08516796874</v>
      </c>
      <c r="AU257" s="76">
        <v>60665.093203423799</v>
      </c>
      <c r="AV257" s="76">
        <v>24597.768996093761</v>
      </c>
      <c r="AW257" s="76">
        <v>2737.7897146704099</v>
      </c>
      <c r="AX257" s="76">
        <v>39280.668803710934</v>
      </c>
      <c r="AY257" s="76">
        <v>74190.89814921873</v>
      </c>
    </row>
    <row r="258" spans="1:51" x14ac:dyDescent="0.25">
      <c r="A258" s="80">
        <v>43719</v>
      </c>
      <c r="B258" s="81">
        <v>17</v>
      </c>
      <c r="C258" s="76">
        <v>42308.362011718746</v>
      </c>
      <c r="D258" s="76">
        <v>42418.703515624999</v>
      </c>
      <c r="E258" s="76">
        <v>20203.148710013909</v>
      </c>
      <c r="F258" s="76">
        <v>68779.594488281247</v>
      </c>
      <c r="G258" s="76">
        <v>38593.576126376553</v>
      </c>
      <c r="H258" s="76">
        <v>8685.5573928510057</v>
      </c>
      <c r="I258" s="76">
        <v>41395.305057617188</v>
      </c>
      <c r="J258" s="76">
        <v>100.86806297302249</v>
      </c>
      <c r="K258" s="76">
        <v>22794.263499015629</v>
      </c>
      <c r="L258" s="76">
        <v>12834.056802734376</v>
      </c>
      <c r="M258" s="76">
        <v>39201.397509968767</v>
      </c>
      <c r="N258" s="76">
        <v>13264.283687499999</v>
      </c>
      <c r="O258" s="76">
        <v>56782.228153375007</v>
      </c>
      <c r="P258" s="76">
        <v>2818.8528235735544</v>
      </c>
      <c r="Q258" s="76">
        <v>29.974001407623284</v>
      </c>
      <c r="R258" s="76">
        <v>5185.7943603515623</v>
      </c>
      <c r="S258" s="76">
        <v>47335.277964914378</v>
      </c>
      <c r="T258" s="76">
        <v>18765.32388671875</v>
      </c>
      <c r="U258" s="76">
        <v>8914.7337519531302</v>
      </c>
      <c r="V258" s="76">
        <v>60355.775163031256</v>
      </c>
      <c r="W258" s="76">
        <v>5346.1412109374896</v>
      </c>
      <c r="X258" s="76">
        <v>21430.513743184609</v>
      </c>
      <c r="Y258" s="76">
        <v>14491.579164062501</v>
      </c>
      <c r="Z258" s="76">
        <v>460.18245760498036</v>
      </c>
      <c r="AA258" s="76">
        <v>29255.995898437504</v>
      </c>
      <c r="AB258" s="76">
        <v>33985.214492187501</v>
      </c>
      <c r="AC258" s="76">
        <v>30743.352438946578</v>
      </c>
      <c r="AD258" s="76">
        <v>35281.131730468747</v>
      </c>
      <c r="AE258" s="76">
        <v>10141.053390624998</v>
      </c>
      <c r="AF258" s="76">
        <v>15.543342100139082</v>
      </c>
      <c r="AG258" s="76">
        <v>23199.442816406248</v>
      </c>
      <c r="AH258" s="76">
        <v>38869.047652343754</v>
      </c>
      <c r="AI258" s="76">
        <v>13833.81684570313</v>
      </c>
      <c r="AJ258" s="76">
        <v>245.14740893554767</v>
      </c>
      <c r="AK258" s="76">
        <v>4384.3357098321139</v>
      </c>
      <c r="AL258" s="76">
        <v>18860.05214257813</v>
      </c>
      <c r="AM258" s="76">
        <v>19577.680255859399</v>
      </c>
      <c r="AN258" s="76">
        <v>3818.7537597656192</v>
      </c>
      <c r="AO258" s="76">
        <v>49847.457775390627</v>
      </c>
      <c r="AP258" s="76">
        <v>870.00399935981</v>
      </c>
      <c r="AQ258" s="76">
        <v>72092.016549109379</v>
      </c>
      <c r="AR258" s="76">
        <v>59242.984312500004</v>
      </c>
      <c r="AS258" s="76">
        <v>49882.127624999994</v>
      </c>
      <c r="AT258" s="76">
        <v>17864.714746093727</v>
      </c>
      <c r="AU258" s="76">
        <v>58199.055867486313</v>
      </c>
      <c r="AV258" s="76">
        <v>23738.569875000008</v>
      </c>
      <c r="AW258" s="76">
        <v>2710.2653899780257</v>
      </c>
      <c r="AX258" s="76">
        <v>38564.523635253914</v>
      </c>
      <c r="AY258" s="76">
        <v>70530.107889375009</v>
      </c>
    </row>
    <row r="259" spans="1:51" x14ac:dyDescent="0.25">
      <c r="A259" s="80">
        <v>43719</v>
      </c>
      <c r="B259" s="81">
        <v>18</v>
      </c>
      <c r="C259" s="76">
        <v>40026.331527343747</v>
      </c>
      <c r="D259" s="76">
        <v>39798.519917968762</v>
      </c>
      <c r="E259" s="76">
        <v>18796.057557670156</v>
      </c>
      <c r="F259" s="76">
        <v>65962.693097656243</v>
      </c>
      <c r="G259" s="76">
        <v>34652.389423843539</v>
      </c>
      <c r="H259" s="76">
        <v>6869.8842917572583</v>
      </c>
      <c r="I259" s="76">
        <v>38914.076242187482</v>
      </c>
      <c r="J259" s="76">
        <v>101.77031135559071</v>
      </c>
      <c r="K259" s="76">
        <v>21608.46859768753</v>
      </c>
      <c r="L259" s="76">
        <v>10817.161343749989</v>
      </c>
      <c r="M259" s="76">
        <v>32160.389428125003</v>
      </c>
      <c r="N259" s="76">
        <v>12253.53380273437</v>
      </c>
      <c r="O259" s="76">
        <v>53186.026372359389</v>
      </c>
      <c r="P259" s="76">
        <v>2428.3849934860746</v>
      </c>
      <c r="Q259" s="76">
        <v>28.38691520690919</v>
      </c>
      <c r="R259" s="76">
        <v>5198.5298217773443</v>
      </c>
      <c r="S259" s="76">
        <v>45723.460796945619</v>
      </c>
      <c r="T259" s="76">
        <v>17750.687808593761</v>
      </c>
      <c r="U259" s="76">
        <v>8138.5209648437594</v>
      </c>
      <c r="V259" s="76">
        <v>58666.206693843757</v>
      </c>
      <c r="W259" s="76">
        <v>5139.6967529296908</v>
      </c>
      <c r="X259" s="76">
        <v>19899.229133620345</v>
      </c>
      <c r="Y259" s="76">
        <v>10549.45191601562</v>
      </c>
      <c r="Z259" s="76">
        <v>397.54340455932612</v>
      </c>
      <c r="AA259" s="76">
        <v>26474.924374999991</v>
      </c>
      <c r="AB259" s="76">
        <v>31335.97315429688</v>
      </c>
      <c r="AC259" s="76">
        <v>28853.555341567215</v>
      </c>
      <c r="AD259" s="76">
        <v>34711.08687109375</v>
      </c>
      <c r="AE259" s="76">
        <v>10052.280552734395</v>
      </c>
      <c r="AF259" s="76">
        <v>15.543342100139082</v>
      </c>
      <c r="AG259" s="76">
        <v>22196.9600078125</v>
      </c>
      <c r="AH259" s="76">
        <v>38931.09777343749</v>
      </c>
      <c r="AI259" s="76">
        <v>12759.98935546875</v>
      </c>
      <c r="AJ259" s="76">
        <v>136.81487548828113</v>
      </c>
      <c r="AK259" s="76">
        <v>3220.428635462808</v>
      </c>
      <c r="AL259" s="76">
        <v>18882.334119140651</v>
      </c>
      <c r="AM259" s="76">
        <v>18864.404287109377</v>
      </c>
      <c r="AN259" s="76">
        <v>3909.3711914062396</v>
      </c>
      <c r="AO259" s="76">
        <v>46785.204825195309</v>
      </c>
      <c r="AP259" s="76">
        <v>690.06999278320529</v>
      </c>
      <c r="AQ259" s="76">
        <v>67190.752294156235</v>
      </c>
      <c r="AR259" s="76">
        <v>54806.917342773442</v>
      </c>
      <c r="AS259" s="76">
        <v>48777.441117187511</v>
      </c>
      <c r="AT259" s="76">
        <v>16662.586691406257</v>
      </c>
      <c r="AU259" s="76">
        <v>55278.83853545507</v>
      </c>
      <c r="AV259" s="76">
        <v>23408.891480468748</v>
      </c>
      <c r="AW259" s="76">
        <v>2769.3274087670902</v>
      </c>
      <c r="AX259" s="76">
        <v>38056.532165527344</v>
      </c>
      <c r="AY259" s="76">
        <v>65573.189620312507</v>
      </c>
    </row>
    <row r="260" spans="1:51" x14ac:dyDescent="0.25">
      <c r="A260" s="80">
        <v>43719</v>
      </c>
      <c r="B260" s="81">
        <v>19</v>
      </c>
      <c r="C260" s="76">
        <v>37937.447531249985</v>
      </c>
      <c r="D260" s="76">
        <v>37732.840589843749</v>
      </c>
      <c r="E260" s="76">
        <v>18335.891200248276</v>
      </c>
      <c r="F260" s="76">
        <v>64357.131199218747</v>
      </c>
      <c r="G260" s="76">
        <v>30539.168224648292</v>
      </c>
      <c r="H260" s="76">
        <v>5583.1615833041305</v>
      </c>
      <c r="I260" s="76">
        <v>36017.930224609365</v>
      </c>
      <c r="J260" s="76">
        <v>103.6111946105957</v>
      </c>
      <c r="K260" s="76">
        <v>20284.537735796883</v>
      </c>
      <c r="L260" s="76">
        <v>10486.06316601563</v>
      </c>
      <c r="M260" s="76">
        <v>28011.390584281253</v>
      </c>
      <c r="N260" s="76">
        <v>11555.45880273438</v>
      </c>
      <c r="O260" s="76">
        <v>49715.30721085937</v>
      </c>
      <c r="P260" s="76">
        <v>1739.439475883064</v>
      </c>
      <c r="Q260" s="76">
        <v>28.888974666595459</v>
      </c>
      <c r="R260" s="76">
        <v>5361.2727294921879</v>
      </c>
      <c r="S260" s="76">
        <v>44506.898517648755</v>
      </c>
      <c r="T260" s="76">
        <v>17237.105652343758</v>
      </c>
      <c r="U260" s="76">
        <v>7751.17806445312</v>
      </c>
      <c r="V260" s="76">
        <v>60840.44717775</v>
      </c>
      <c r="W260" s="76">
        <v>4661.7668457031295</v>
      </c>
      <c r="X260" s="76">
        <v>19334.230308999151</v>
      </c>
      <c r="Y260" s="76">
        <v>7210.4395253906314</v>
      </c>
      <c r="Z260" s="76">
        <v>406.090575921631</v>
      </c>
      <c r="AA260" s="76">
        <v>26359.922256835936</v>
      </c>
      <c r="AB260" s="76">
        <v>27926.190031250007</v>
      </c>
      <c r="AC260" s="76">
        <v>28169.987676875349</v>
      </c>
      <c r="AD260" s="76">
        <v>35877.43355078125</v>
      </c>
      <c r="AE260" s="76">
        <v>8508.5041113281513</v>
      </c>
      <c r="AF260" s="76">
        <v>15.543342100139082</v>
      </c>
      <c r="AG260" s="76">
        <v>22007.422800781249</v>
      </c>
      <c r="AH260" s="76">
        <v>41268.226390625001</v>
      </c>
      <c r="AI260" s="76">
        <v>11312.46333007813</v>
      </c>
      <c r="AJ260" s="76">
        <v>100.62814843749993</v>
      </c>
      <c r="AK260" s="76">
        <v>1984.8061556361463</v>
      </c>
      <c r="AL260" s="76">
        <v>20123.601595703141</v>
      </c>
      <c r="AM260" s="76">
        <v>18561.160738281258</v>
      </c>
      <c r="AN260" s="76">
        <v>4249.2813476562606</v>
      </c>
      <c r="AO260" s="76">
        <v>45131.816677246083</v>
      </c>
      <c r="AP260" s="76">
        <v>592.05772309531835</v>
      </c>
      <c r="AQ260" s="76">
        <v>61408.78088892188</v>
      </c>
      <c r="AR260" s="76">
        <v>50232.904121093743</v>
      </c>
      <c r="AS260" s="76">
        <v>48992.953904296861</v>
      </c>
      <c r="AT260" s="76">
        <v>15168.551833984389</v>
      </c>
      <c r="AU260" s="76">
        <v>54081.360131158188</v>
      </c>
      <c r="AV260" s="76">
        <v>23676.347687499991</v>
      </c>
      <c r="AW260" s="76">
        <v>2969.3055491772457</v>
      </c>
      <c r="AX260" s="76">
        <v>39799.298552246095</v>
      </c>
      <c r="AY260" s="76">
        <v>58850.704274374984</v>
      </c>
    </row>
    <row r="261" spans="1:51" x14ac:dyDescent="0.25">
      <c r="A261" s="80">
        <v>43719</v>
      </c>
      <c r="B261" s="81">
        <v>20</v>
      </c>
      <c r="C261" s="76">
        <v>41207.894210937491</v>
      </c>
      <c r="D261" s="76">
        <v>41787.387624999988</v>
      </c>
      <c r="E261" s="76">
        <v>21496.157352592054</v>
      </c>
      <c r="F261" s="76">
        <v>71177.412308593746</v>
      </c>
      <c r="G261" s="76">
        <v>35025.391303620898</v>
      </c>
      <c r="H261" s="76">
        <v>5347.0203679291208</v>
      </c>
      <c r="I261" s="76">
        <v>35518.018014648434</v>
      </c>
      <c r="J261" s="76">
        <v>111.669870376587</v>
      </c>
      <c r="K261" s="76">
        <v>21879.730096671879</v>
      </c>
      <c r="L261" s="76">
        <v>10589.679816406246</v>
      </c>
      <c r="M261" s="76">
        <v>28688.226621109374</v>
      </c>
      <c r="N261" s="76">
        <v>13236.23131640626</v>
      </c>
      <c r="O261" s="76">
        <v>52358.402782906254</v>
      </c>
      <c r="P261" s="76">
        <v>1951.3307364396587</v>
      </c>
      <c r="Q261" s="76">
        <v>29.87998819351197</v>
      </c>
      <c r="R261" s="76">
        <v>6708.0503417968794</v>
      </c>
      <c r="S261" s="76">
        <v>51616.060777414386</v>
      </c>
      <c r="T261" s="76">
        <v>19320.589277343759</v>
      </c>
      <c r="U261" s="76">
        <v>8943.2412910156199</v>
      </c>
      <c r="V261" s="76">
        <v>72685.385812562483</v>
      </c>
      <c r="W261" s="76">
        <v>4802.5776611328001</v>
      </c>
      <c r="X261" s="76">
        <v>19974.643528565783</v>
      </c>
      <c r="Y261" s="76">
        <v>8491.8608945312499</v>
      </c>
      <c r="Z261" s="76">
        <v>369.36717981567381</v>
      </c>
      <c r="AA261" s="76">
        <v>30730.518980468736</v>
      </c>
      <c r="AB261" s="76">
        <v>26356.970224609366</v>
      </c>
      <c r="AC261" s="76">
        <v>31651.280718123897</v>
      </c>
      <c r="AD261" s="76">
        <v>43016.406984374997</v>
      </c>
      <c r="AE261" s="76">
        <v>10049.742981445328</v>
      </c>
      <c r="AF261" s="76">
        <v>15.543342100139082</v>
      </c>
      <c r="AG261" s="76">
        <v>25803.443554687499</v>
      </c>
      <c r="AH261" s="76">
        <v>50550.600613281254</v>
      </c>
      <c r="AI261" s="76">
        <v>12152.930615234382</v>
      </c>
      <c r="AJ261" s="76">
        <v>82.040426757811758</v>
      </c>
      <c r="AK261" s="76">
        <v>2260.5567916951718</v>
      </c>
      <c r="AL261" s="76">
        <v>24487.416250000009</v>
      </c>
      <c r="AM261" s="76">
        <v>21313.166396484401</v>
      </c>
      <c r="AN261" s="76">
        <v>5389.47021484375</v>
      </c>
      <c r="AO261" s="76">
        <v>50012.557883300782</v>
      </c>
      <c r="AP261" s="76">
        <v>334.19453720095612</v>
      </c>
      <c r="AQ261" s="76">
        <v>59767.927479624988</v>
      </c>
      <c r="AR261" s="76">
        <v>54567.395319335941</v>
      </c>
      <c r="AS261" s="76">
        <v>58108.408462890642</v>
      </c>
      <c r="AT261" s="76">
        <v>15505.636021484368</v>
      </c>
      <c r="AU261" s="76">
        <v>61089.596574517556</v>
      </c>
      <c r="AV261" s="76">
        <v>29481.802730468742</v>
      </c>
      <c r="AW261" s="76">
        <v>3730.023441684571</v>
      </c>
      <c r="AX261" s="76">
        <v>48718.967521972656</v>
      </c>
      <c r="AY261" s="76">
        <v>56974.36348790623</v>
      </c>
    </row>
    <row r="262" spans="1:51" x14ac:dyDescent="0.25">
      <c r="A262" s="80">
        <v>43719</v>
      </c>
      <c r="B262" s="81">
        <v>21</v>
      </c>
      <c r="C262" s="76">
        <v>45789.940085937487</v>
      </c>
      <c r="D262" s="76">
        <v>48202.424820312503</v>
      </c>
      <c r="E262" s="76">
        <v>26184.104159232658</v>
      </c>
      <c r="F262" s="76">
        <v>80866.63019140625</v>
      </c>
      <c r="G262" s="76">
        <v>41506.496738061178</v>
      </c>
      <c r="H262" s="76">
        <v>5585.7134885697596</v>
      </c>
      <c r="I262" s="76">
        <v>36676.627927734386</v>
      </c>
      <c r="J262" s="76">
        <v>131.14413261413571</v>
      </c>
      <c r="K262" s="76">
        <v>25116.459493843748</v>
      </c>
      <c r="L262" s="76">
        <v>11403.049067382797</v>
      </c>
      <c r="M262" s="76">
        <v>32282.469527359382</v>
      </c>
      <c r="N262" s="76">
        <v>15759.6726640625</v>
      </c>
      <c r="O262" s="76">
        <v>58278.495925046867</v>
      </c>
      <c r="P262" s="76">
        <v>2423.7258304491556</v>
      </c>
      <c r="Q262" s="76">
        <v>30.564923286437988</v>
      </c>
      <c r="R262" s="76">
        <v>8791.9882080078169</v>
      </c>
      <c r="S262" s="76">
        <v>61845.785162180007</v>
      </c>
      <c r="T262" s="76">
        <v>22815.626455078127</v>
      </c>
      <c r="U262" s="76">
        <v>10996.634611328131</v>
      </c>
      <c r="V262" s="76">
        <v>89242.587336687488</v>
      </c>
      <c r="W262" s="76">
        <v>5213.0730957031301</v>
      </c>
      <c r="X262" s="76">
        <v>19906.402350167937</v>
      </c>
      <c r="Y262" s="76">
        <v>12121.866628906249</v>
      </c>
      <c r="Z262" s="76">
        <v>392.97251990966788</v>
      </c>
      <c r="AA262" s="76">
        <v>35908.748019531238</v>
      </c>
      <c r="AB262" s="76">
        <v>25407.718191406249</v>
      </c>
      <c r="AC262" s="76">
        <v>36745.177054087675</v>
      </c>
      <c r="AD262" s="76">
        <v>53496.200218749997</v>
      </c>
      <c r="AE262" s="76">
        <v>12226.158960937528</v>
      </c>
      <c r="AF262" s="76">
        <v>15.543342100139082</v>
      </c>
      <c r="AG262" s="76">
        <v>30353.190593750001</v>
      </c>
      <c r="AH262" s="76">
        <v>63502.966203125005</v>
      </c>
      <c r="AI262" s="76">
        <v>13719.49399414063</v>
      </c>
      <c r="AJ262" s="76">
        <v>86.102613281249887</v>
      </c>
      <c r="AK262" s="76">
        <v>2719.0403813046551</v>
      </c>
      <c r="AL262" s="76">
        <v>29425.03094335939</v>
      </c>
      <c r="AM262" s="76">
        <v>25779.166246093751</v>
      </c>
      <c r="AN262" s="76">
        <v>6755.5568359374993</v>
      </c>
      <c r="AO262" s="76">
        <v>57495.997110351564</v>
      </c>
      <c r="AP262" s="76">
        <v>420.7730633740469</v>
      </c>
      <c r="AQ262" s="76">
        <v>59040.991216343755</v>
      </c>
      <c r="AR262" s="76">
        <v>63091.293938476556</v>
      </c>
      <c r="AS262" s="76">
        <v>68700.389476562501</v>
      </c>
      <c r="AT262" s="76">
        <v>16657.944113281232</v>
      </c>
      <c r="AU262" s="76">
        <v>71042.269406548803</v>
      </c>
      <c r="AV262" s="76">
        <v>37207.674531249999</v>
      </c>
      <c r="AW262" s="76">
        <v>4925.7357527429158</v>
      </c>
      <c r="AX262" s="76">
        <v>61126.848408203128</v>
      </c>
      <c r="AY262" s="76">
        <v>56797.492098093746</v>
      </c>
    </row>
    <row r="263" spans="1:51" x14ac:dyDescent="0.25">
      <c r="A263" s="80">
        <v>43719</v>
      </c>
      <c r="B263" s="81">
        <v>22</v>
      </c>
      <c r="C263" s="76">
        <v>44726.050562499993</v>
      </c>
      <c r="D263" s="76">
        <v>48127.991671875003</v>
      </c>
      <c r="E263" s="76">
        <v>26646.365682670166</v>
      </c>
      <c r="F263" s="76">
        <v>79636.490574218755</v>
      </c>
      <c r="G263" s="76">
        <v>41448.023431450951</v>
      </c>
      <c r="H263" s="76">
        <v>5708.3138971635126</v>
      </c>
      <c r="I263" s="76">
        <v>34746.878822265615</v>
      </c>
      <c r="J263" s="76">
        <v>138.10662460327151</v>
      </c>
      <c r="K263" s="76">
        <v>25104.221091109372</v>
      </c>
      <c r="L263" s="76">
        <v>11846.099091796883</v>
      </c>
      <c r="M263" s="76">
        <v>33028.692636921871</v>
      </c>
      <c r="N263" s="76">
        <v>14945.13812890625</v>
      </c>
      <c r="O263" s="76">
        <v>57711.581521671891</v>
      </c>
      <c r="P263" s="76">
        <v>2505.0584662635529</v>
      </c>
      <c r="Q263" s="76">
        <v>30.926208496093761</v>
      </c>
      <c r="R263" s="76">
        <v>9160.8041992187518</v>
      </c>
      <c r="S263" s="76">
        <v>62404.856783273746</v>
      </c>
      <c r="T263" s="76">
        <v>21380.21134960937</v>
      </c>
      <c r="U263" s="76">
        <v>10725.824519531239</v>
      </c>
      <c r="V263" s="76">
        <v>89543.142150093729</v>
      </c>
      <c r="W263" s="76">
        <v>5097.9521240234399</v>
      </c>
      <c r="X263" s="76">
        <v>19042.50713533178</v>
      </c>
      <c r="Y263" s="76">
        <v>12844.61542578125</v>
      </c>
      <c r="Z263" s="76">
        <v>399.99427102661133</v>
      </c>
      <c r="AA263" s="76">
        <v>35727.965558593758</v>
      </c>
      <c r="AB263" s="76">
        <v>23686.462992187509</v>
      </c>
      <c r="AC263" s="76">
        <v>36433.443930054324</v>
      </c>
      <c r="AD263" s="76">
        <v>54328.306328125</v>
      </c>
      <c r="AE263" s="76">
        <v>11397.820931640637</v>
      </c>
      <c r="AF263" s="76">
        <v>15.543342100139082</v>
      </c>
      <c r="AG263" s="76">
        <v>30380.515742187501</v>
      </c>
      <c r="AH263" s="76">
        <v>63919.751429687502</v>
      </c>
      <c r="AI263" s="76">
        <v>13203.33271484376</v>
      </c>
      <c r="AJ263" s="76">
        <v>87.70420166015623</v>
      </c>
      <c r="AK263" s="76">
        <v>2782.7232290907837</v>
      </c>
      <c r="AL263" s="76">
        <v>29288.98522851563</v>
      </c>
      <c r="AM263" s="76">
        <v>25227.177478515638</v>
      </c>
      <c r="AN263" s="76">
        <v>6707.5646484374993</v>
      </c>
      <c r="AO263" s="76">
        <v>54429.333433105465</v>
      </c>
      <c r="AP263" s="76">
        <v>439.91939745617901</v>
      </c>
      <c r="AQ263" s="76">
        <v>56453.877902640634</v>
      </c>
      <c r="AR263" s="76">
        <v>63531.304635742192</v>
      </c>
      <c r="AS263" s="76">
        <v>68564.3388671875</v>
      </c>
      <c r="AT263" s="76">
        <v>16265.521863281247</v>
      </c>
      <c r="AU263" s="76">
        <v>71179.893164361303</v>
      </c>
      <c r="AV263" s="76">
        <v>36698.341988281252</v>
      </c>
      <c r="AW263" s="76">
        <v>4990.3116053344729</v>
      </c>
      <c r="AX263" s="76">
        <v>62149.207265625009</v>
      </c>
      <c r="AY263" s="76">
        <v>54304.108808171863</v>
      </c>
    </row>
    <row r="264" spans="1:51" x14ac:dyDescent="0.25">
      <c r="A264" s="80">
        <v>43719</v>
      </c>
      <c r="B264" s="81">
        <v>23</v>
      </c>
      <c r="C264" s="76">
        <v>40775.774218749997</v>
      </c>
      <c r="D264" s="76">
        <v>44672.573750000003</v>
      </c>
      <c r="E264" s="76">
        <v>25032.24050688892</v>
      </c>
      <c r="F264" s="76">
        <v>73232.509847656242</v>
      </c>
      <c r="G264" s="76">
        <v>38557.839835914361</v>
      </c>
      <c r="H264" s="76">
        <v>4859.8435411947612</v>
      </c>
      <c r="I264" s="76">
        <v>31706.990421386723</v>
      </c>
      <c r="J264" s="76">
        <v>125.69865608215332</v>
      </c>
      <c r="K264" s="76">
        <v>23708.258786140635</v>
      </c>
      <c r="L264" s="76">
        <v>11301.01767187501</v>
      </c>
      <c r="M264" s="76">
        <v>31653.572565312497</v>
      </c>
      <c r="N264" s="76">
        <v>13515.058816406239</v>
      </c>
      <c r="O264" s="76">
        <v>53465.584352109378</v>
      </c>
      <c r="P264" s="76">
        <v>2347.620064325039</v>
      </c>
      <c r="Q264" s="76">
        <v>30.897154331207268</v>
      </c>
      <c r="R264" s="76">
        <v>8661.3431274414143</v>
      </c>
      <c r="S264" s="76">
        <v>57732.489461008125</v>
      </c>
      <c r="T264" s="76">
        <v>19282.289222656258</v>
      </c>
      <c r="U264" s="76">
        <v>9790.7800566406204</v>
      </c>
      <c r="V264" s="76">
        <v>82983.791872406233</v>
      </c>
      <c r="W264" s="76">
        <v>5044.5404052734302</v>
      </c>
      <c r="X264" s="76">
        <v>18043.436595896477</v>
      </c>
      <c r="Y264" s="76">
        <v>12386.237320312501</v>
      </c>
      <c r="Z264" s="76">
        <v>406.15654176635746</v>
      </c>
      <c r="AA264" s="76">
        <v>32271.656882812513</v>
      </c>
      <c r="AB264" s="76">
        <v>21600.525082031261</v>
      </c>
      <c r="AC264" s="76">
        <v>33335.311225317528</v>
      </c>
      <c r="AD264" s="76">
        <v>44682.272976562497</v>
      </c>
      <c r="AE264" s="76">
        <v>11996.669447265616</v>
      </c>
      <c r="AF264" s="76">
        <v>15.543342100139082</v>
      </c>
      <c r="AG264" s="76">
        <v>27946.478039062498</v>
      </c>
      <c r="AH264" s="76">
        <v>58564.842484375004</v>
      </c>
      <c r="AI264" s="76">
        <v>11535.284130859369</v>
      </c>
      <c r="AJ264" s="76">
        <v>91.334808837890137</v>
      </c>
      <c r="AK264" s="76">
        <v>2551.8816813280018</v>
      </c>
      <c r="AL264" s="76">
        <v>26893.845205078138</v>
      </c>
      <c r="AM264" s="76">
        <v>20136.990135742173</v>
      </c>
      <c r="AN264" s="76">
        <v>6057.6516113281295</v>
      </c>
      <c r="AO264" s="76">
        <v>47740.424357910153</v>
      </c>
      <c r="AP264" s="76">
        <v>403.68651060848106</v>
      </c>
      <c r="AQ264" s="76">
        <v>52831.092770191091</v>
      </c>
      <c r="AR264" s="76">
        <v>59303.891032226551</v>
      </c>
      <c r="AS264" s="76">
        <v>63538.340140625005</v>
      </c>
      <c r="AT264" s="76">
        <v>15470.500683593753</v>
      </c>
      <c r="AU264" s="76">
        <v>65933.274398736306</v>
      </c>
      <c r="AV264" s="76">
        <v>34638.874894531247</v>
      </c>
      <c r="AW264" s="76">
        <v>4651.9798759454352</v>
      </c>
      <c r="AX264" s="76">
        <v>57550.794333496095</v>
      </c>
      <c r="AY264" s="76">
        <v>50544.187243359389</v>
      </c>
    </row>
    <row r="265" spans="1:51" x14ac:dyDescent="0.25">
      <c r="A265" s="80">
        <v>43719</v>
      </c>
      <c r="B265" s="81">
        <v>24</v>
      </c>
      <c r="C265" s="76">
        <v>35382.193601562496</v>
      </c>
      <c r="D265" s="76">
        <v>38457.265566406248</v>
      </c>
      <c r="E265" s="76">
        <v>21356.976180717025</v>
      </c>
      <c r="F265" s="76">
        <v>62412.352589843751</v>
      </c>
      <c r="G265" s="76">
        <v>32734.873829359392</v>
      </c>
      <c r="H265" s="76">
        <v>5314.6505227572798</v>
      </c>
      <c r="I265" s="76">
        <v>27488.002212890631</v>
      </c>
      <c r="J265" s="76">
        <v>108.27324295043951</v>
      </c>
      <c r="K265" s="76">
        <v>20417.221823156269</v>
      </c>
      <c r="L265" s="76">
        <v>10403.879448242187</v>
      </c>
      <c r="M265" s="76">
        <v>30380.126296765622</v>
      </c>
      <c r="N265" s="76">
        <v>12019.42725585938</v>
      </c>
      <c r="O265" s="76">
        <v>45956.064715210952</v>
      </c>
      <c r="P265" s="76">
        <v>2288.5363186572195</v>
      </c>
      <c r="Q265" s="76">
        <v>30.402334690093991</v>
      </c>
      <c r="R265" s="76">
        <v>7277.0038208007682</v>
      </c>
      <c r="S265" s="76">
        <v>49122.295244211258</v>
      </c>
      <c r="T265" s="76">
        <v>16721.189839843752</v>
      </c>
      <c r="U265" s="76">
        <v>8478.4023886718696</v>
      </c>
      <c r="V265" s="76">
        <v>70009.368996124977</v>
      </c>
      <c r="W265" s="76">
        <v>4766.3631591796902</v>
      </c>
      <c r="X265" s="76">
        <v>16275.336421046355</v>
      </c>
      <c r="Y265" s="76">
        <v>11186.0553515625</v>
      </c>
      <c r="Z265" s="76">
        <v>404.33339614257812</v>
      </c>
      <c r="AA265" s="76">
        <v>26724.195208984383</v>
      </c>
      <c r="AB265" s="76">
        <v>19328.126171875021</v>
      </c>
      <c r="AC265" s="76">
        <v>28886.681938964557</v>
      </c>
      <c r="AD265" s="76">
        <v>37095.575312500005</v>
      </c>
      <c r="AE265" s="76">
        <v>10949.378134765637</v>
      </c>
      <c r="AF265" s="76">
        <v>15.543342100139082</v>
      </c>
      <c r="AG265" s="76">
        <v>23348.486859375</v>
      </c>
      <c r="AH265" s="76">
        <v>44671.259074218746</v>
      </c>
      <c r="AI265" s="76">
        <v>10490.40883789062</v>
      </c>
      <c r="AJ265" s="76">
        <v>85.886697509766122</v>
      </c>
      <c r="AK265" s="76">
        <v>2685.0557670052426</v>
      </c>
      <c r="AL265" s="76">
        <v>21781.215085937492</v>
      </c>
      <c r="AM265" s="76">
        <v>17328.874381835951</v>
      </c>
      <c r="AN265" s="76">
        <v>4796.1078613281188</v>
      </c>
      <c r="AO265" s="76">
        <v>40935.804241699218</v>
      </c>
      <c r="AP265" s="76">
        <v>447.52249181273305</v>
      </c>
      <c r="AQ265" s="76">
        <v>45070.102090218737</v>
      </c>
      <c r="AR265" s="76">
        <v>51387.186707031251</v>
      </c>
      <c r="AS265" s="76">
        <v>53429.148695312499</v>
      </c>
      <c r="AT265" s="76">
        <v>14463.130535156255</v>
      </c>
      <c r="AU265" s="76">
        <v>57055.383972955053</v>
      </c>
      <c r="AV265" s="76">
        <v>29627.107742187498</v>
      </c>
      <c r="AW265" s="76">
        <v>7178.848022890631</v>
      </c>
      <c r="AX265" s="76">
        <v>47903.611176757833</v>
      </c>
      <c r="AY265" s="76">
        <v>45062.137696953141</v>
      </c>
    </row>
    <row r="266" spans="1:51" x14ac:dyDescent="0.25">
      <c r="A266" s="80">
        <v>43720</v>
      </c>
      <c r="B266" s="81">
        <v>1</v>
      </c>
      <c r="C266" s="76">
        <v>30813.675248046882</v>
      </c>
      <c r="D266" s="76">
        <v>32726.69968359375</v>
      </c>
      <c r="E266" s="76">
        <v>18098.419901420159</v>
      </c>
      <c r="F266" s="76">
        <v>53746.979527343748</v>
      </c>
      <c r="G266" s="76">
        <v>27456.262516230287</v>
      </c>
      <c r="H266" s="76">
        <v>5329.8124975072678</v>
      </c>
      <c r="I266" s="76">
        <v>23986.582691894524</v>
      </c>
      <c r="J266" s="76">
        <v>89.727998733520494</v>
      </c>
      <c r="K266" s="76">
        <v>17422.793210374992</v>
      </c>
      <c r="L266" s="76">
        <v>9932.778461914053</v>
      </c>
      <c r="M266" s="76">
        <v>28904.96505303125</v>
      </c>
      <c r="N266" s="76">
        <v>11331.045261718751</v>
      </c>
      <c r="O266" s="76">
        <v>39407.777752820308</v>
      </c>
      <c r="P266" s="76">
        <v>2266.0634056553804</v>
      </c>
      <c r="Q266" s="76">
        <v>30.04507112503051</v>
      </c>
      <c r="R266" s="76">
        <v>5811.4730712890587</v>
      </c>
      <c r="S266" s="76">
        <v>41046.03855280501</v>
      </c>
      <c r="T266" s="76">
        <v>14792.907912109378</v>
      </c>
      <c r="U266" s="76">
        <v>7425.3549101562403</v>
      </c>
      <c r="V266" s="76">
        <v>57687.781174499993</v>
      </c>
      <c r="W266" s="76">
        <v>4255.6977050781197</v>
      </c>
      <c r="X266" s="76">
        <v>14484.579169688441</v>
      </c>
      <c r="Y266" s="76">
        <v>10996.477757812499</v>
      </c>
      <c r="Z266" s="76">
        <v>383.18732141113276</v>
      </c>
      <c r="AA266" s="76">
        <v>22092.990933593759</v>
      </c>
      <c r="AB266" s="76">
        <v>17237.848845703149</v>
      </c>
      <c r="AC266" s="76">
        <v>25420.150883094095</v>
      </c>
      <c r="AD266" s="76">
        <v>32371.676308593749</v>
      </c>
      <c r="AE266" s="76">
        <v>9795.4166230469</v>
      </c>
      <c r="AF266" s="76">
        <v>15.543342100139082</v>
      </c>
      <c r="AG266" s="76">
        <v>19322.1556953125</v>
      </c>
      <c r="AH266" s="76">
        <v>36035.726242187498</v>
      </c>
      <c r="AI266" s="76">
        <v>9154.5118652343808</v>
      </c>
      <c r="AJ266" s="76">
        <v>81.743202880858917</v>
      </c>
      <c r="AK266" s="76">
        <v>3069.941674982018</v>
      </c>
      <c r="AL266" s="76">
        <v>17107.442081054713</v>
      </c>
      <c r="AM266" s="76">
        <v>13977.505277343747</v>
      </c>
      <c r="AN266" s="76">
        <v>3563.1371582031297</v>
      </c>
      <c r="AO266" s="76">
        <v>34705.578462890626</v>
      </c>
      <c r="AP266" s="76">
        <v>353.80601110257805</v>
      </c>
      <c r="AQ266" s="76">
        <v>40747.844724470386</v>
      </c>
      <c r="AR266" s="76">
        <v>43950.873120117198</v>
      </c>
      <c r="AS266" s="76">
        <v>43658.980789062523</v>
      </c>
      <c r="AT266" s="76">
        <v>13240.350392578122</v>
      </c>
      <c r="AU266" s="76">
        <v>48313.708910455061</v>
      </c>
      <c r="AV266" s="76">
        <v>24249.979742187497</v>
      </c>
      <c r="AW266" s="76">
        <v>6718.4681229290854</v>
      </c>
      <c r="AX266" s="76">
        <v>38305.513420410163</v>
      </c>
      <c r="AY266" s="76">
        <v>40909.221574140633</v>
      </c>
    </row>
    <row r="267" spans="1:51" x14ac:dyDescent="0.25">
      <c r="A267" s="80">
        <v>43720</v>
      </c>
      <c r="B267" s="81">
        <v>2</v>
      </c>
      <c r="C267" s="76">
        <v>28287.398964843767</v>
      </c>
      <c r="D267" s="76">
        <v>28918.504074218756</v>
      </c>
      <c r="E267" s="76">
        <v>15608.449637748266</v>
      </c>
      <c r="F267" s="76">
        <v>47600.166605468752</v>
      </c>
      <c r="G267" s="76">
        <v>24340.56916706065</v>
      </c>
      <c r="H267" s="76">
        <v>5498.5105481166411</v>
      </c>
      <c r="I267" s="76">
        <v>21396.75251855468</v>
      </c>
      <c r="J267" s="76">
        <v>76.029693603515597</v>
      </c>
      <c r="K267" s="76">
        <v>15058.92109418751</v>
      </c>
      <c r="L267" s="76">
        <v>9466.7967529296839</v>
      </c>
      <c r="M267" s="76">
        <v>27023.227025734377</v>
      </c>
      <c r="N267" s="76">
        <v>10514.79791015626</v>
      </c>
      <c r="O267" s="76">
        <v>34708.566197367203</v>
      </c>
      <c r="P267" s="76">
        <v>2090.1646117281339</v>
      </c>
      <c r="Q267" s="76">
        <v>29.899597644805908</v>
      </c>
      <c r="R267" s="76">
        <v>4821.1694519042958</v>
      </c>
      <c r="S267" s="76">
        <v>34920.71475983625</v>
      </c>
      <c r="T267" s="76">
        <v>13379.3657763672</v>
      </c>
      <c r="U267" s="76">
        <v>6750.3395957031298</v>
      </c>
      <c r="V267" s="76">
        <v>48902.22799575</v>
      </c>
      <c r="W267" s="76">
        <v>3907.0400146484299</v>
      </c>
      <c r="X267" s="76">
        <v>13168.755493942719</v>
      </c>
      <c r="Y267" s="76">
        <v>11044.063867187499</v>
      </c>
      <c r="Z267" s="76">
        <v>370.57465197143551</v>
      </c>
      <c r="AA267" s="76">
        <v>18419.55942968751</v>
      </c>
      <c r="AB267" s="76">
        <v>15739.88609765625</v>
      </c>
      <c r="AC267" s="76">
        <v>22695.435862006227</v>
      </c>
      <c r="AD267" s="76">
        <v>27393.277056640633</v>
      </c>
      <c r="AE267" s="76">
        <v>8615.0653476562347</v>
      </c>
      <c r="AF267" s="76">
        <v>15.543342100139082</v>
      </c>
      <c r="AG267" s="76">
        <v>16452.913511718751</v>
      </c>
      <c r="AH267" s="76">
        <v>30816.176253906247</v>
      </c>
      <c r="AI267" s="76">
        <v>8226.2255371093797</v>
      </c>
      <c r="AJ267" s="76">
        <v>81.730235595702823</v>
      </c>
      <c r="AK267" s="76">
        <v>3006.7724725825005</v>
      </c>
      <c r="AL267" s="76">
        <v>14084.771862304691</v>
      </c>
      <c r="AM267" s="76">
        <v>12660.306022460938</v>
      </c>
      <c r="AN267" s="76">
        <v>2791.8499023437507</v>
      </c>
      <c r="AO267" s="76">
        <v>30294.671759277357</v>
      </c>
      <c r="AP267" s="76">
        <v>265.08834720616994</v>
      </c>
      <c r="AQ267" s="76">
        <v>37514.233142335914</v>
      </c>
      <c r="AR267" s="76">
        <v>38395.568377929681</v>
      </c>
      <c r="AS267" s="76">
        <v>36126.401832031246</v>
      </c>
      <c r="AT267" s="76">
        <v>12332.801535156257</v>
      </c>
      <c r="AU267" s="76">
        <v>42093.936217095688</v>
      </c>
      <c r="AV267" s="76">
        <v>20422.578804687495</v>
      </c>
      <c r="AW267" s="76">
        <v>5433.1462818603468</v>
      </c>
      <c r="AX267" s="76">
        <v>31385.236767578128</v>
      </c>
      <c r="AY267" s="76">
        <v>37585.678776093751</v>
      </c>
    </row>
    <row r="268" spans="1:51" x14ac:dyDescent="0.25">
      <c r="A268" s="80">
        <v>43720</v>
      </c>
      <c r="B268" s="81">
        <v>3</v>
      </c>
      <c r="C268" s="76">
        <v>26562.649347656243</v>
      </c>
      <c r="D268" s="76">
        <v>26419.600457031243</v>
      </c>
      <c r="E268" s="76">
        <v>14380.767733451417</v>
      </c>
      <c r="F268" s="76">
        <v>44065.307281250003</v>
      </c>
      <c r="G268" s="76">
        <v>22313.756483261077</v>
      </c>
      <c r="H268" s="76">
        <v>5356.5930863822596</v>
      </c>
      <c r="I268" s="76">
        <v>19885.563785644539</v>
      </c>
      <c r="J268" s="76">
        <v>70.697801589965792</v>
      </c>
      <c r="K268" s="76">
        <v>13669.318685625021</v>
      </c>
      <c r="L268" s="76">
        <v>9039.0195605468889</v>
      </c>
      <c r="M268" s="76">
        <v>26469.738644031251</v>
      </c>
      <c r="N268" s="76">
        <v>10192.06584375001</v>
      </c>
      <c r="O268" s="76">
        <v>31676.289821187507</v>
      </c>
      <c r="P268" s="76">
        <v>2024.6226032024695</v>
      </c>
      <c r="Q268" s="76">
        <v>29.418369293212891</v>
      </c>
      <c r="R268" s="76">
        <v>4275.3472106933586</v>
      </c>
      <c r="S268" s="76">
        <v>30936.947377023738</v>
      </c>
      <c r="T268" s="76">
        <v>12812.84166113281</v>
      </c>
      <c r="U268" s="76">
        <v>6441.2937441406302</v>
      </c>
      <c r="V268" s="76">
        <v>42967.876382125003</v>
      </c>
      <c r="W268" s="76">
        <v>3725.7905761718707</v>
      </c>
      <c r="X268" s="76">
        <v>12910.044165424306</v>
      </c>
      <c r="Y268" s="76">
        <v>10395.480457031252</v>
      </c>
      <c r="Z268" s="76">
        <v>371.17114033813471</v>
      </c>
      <c r="AA268" s="76">
        <v>16514.512994140638</v>
      </c>
      <c r="AB268" s="76">
        <v>14975.450100585951</v>
      </c>
      <c r="AC268" s="76">
        <v>21268.486935440909</v>
      </c>
      <c r="AD268" s="76">
        <v>24667.256935546877</v>
      </c>
      <c r="AE268" s="76">
        <v>7968.4403593750158</v>
      </c>
      <c r="AF268" s="76">
        <v>15.543342100139082</v>
      </c>
      <c r="AG268" s="76">
        <v>14765.442925781252</v>
      </c>
      <c r="AH268" s="76">
        <v>27169.217402343751</v>
      </c>
      <c r="AI268" s="76">
        <v>7563.68603515625</v>
      </c>
      <c r="AJ268" s="76">
        <v>77.224398437499815</v>
      </c>
      <c r="AK268" s="76">
        <v>2874.2864231980539</v>
      </c>
      <c r="AL268" s="76">
        <v>12427.785735351561</v>
      </c>
      <c r="AM268" s="76">
        <v>11071.479410156244</v>
      </c>
      <c r="AN268" s="76">
        <v>2328.3147949218819</v>
      </c>
      <c r="AO268" s="76">
        <v>27731.782974121084</v>
      </c>
      <c r="AP268" s="76">
        <v>275.56817962108096</v>
      </c>
      <c r="AQ268" s="76">
        <v>36147.431432460944</v>
      </c>
      <c r="AR268" s="76">
        <v>34636.34338378907</v>
      </c>
      <c r="AS268" s="76">
        <v>31875.296114257832</v>
      </c>
      <c r="AT268" s="76">
        <v>11798.928230468751</v>
      </c>
      <c r="AU268" s="76">
        <v>38246.397965142569</v>
      </c>
      <c r="AV268" s="76">
        <v>18168.643015625003</v>
      </c>
      <c r="AW268" s="76">
        <v>4181.8539511718782</v>
      </c>
      <c r="AX268" s="76">
        <v>27485.637171630857</v>
      </c>
      <c r="AY268" s="76">
        <v>35571.105616468747</v>
      </c>
    </row>
    <row r="269" spans="1:51" x14ac:dyDescent="0.25">
      <c r="A269" s="80">
        <v>43720</v>
      </c>
      <c r="B269" s="81">
        <v>4</v>
      </c>
      <c r="C269" s="76">
        <v>25754.55720117189</v>
      </c>
      <c r="D269" s="76">
        <v>25105.525816406254</v>
      </c>
      <c r="E269" s="76">
        <v>13717.11915923268</v>
      </c>
      <c r="F269" s="76">
        <v>42596.012550781241</v>
      </c>
      <c r="G269" s="76">
        <v>21080.800341037582</v>
      </c>
      <c r="H269" s="76">
        <v>5159.9695079603807</v>
      </c>
      <c r="I269" s="76">
        <v>19162.620181640632</v>
      </c>
      <c r="J269" s="76">
        <v>66.250261306762695</v>
      </c>
      <c r="K269" s="76">
        <v>12962.222358570309</v>
      </c>
      <c r="L269" s="76">
        <v>8943.1540009765631</v>
      </c>
      <c r="M269" s="76">
        <v>25954.669400515631</v>
      </c>
      <c r="N269" s="76">
        <v>9723.9714628906295</v>
      </c>
      <c r="O269" s="76">
        <v>30410.918138343764</v>
      </c>
      <c r="P269" s="76">
        <v>1942.5497547956718</v>
      </c>
      <c r="Q269" s="76">
        <v>29.065063953399658</v>
      </c>
      <c r="R269" s="76">
        <v>4022.976049804688</v>
      </c>
      <c r="S269" s="76">
        <v>28828.062103586257</v>
      </c>
      <c r="T269" s="76">
        <v>12561.151873046871</v>
      </c>
      <c r="U269" s="76">
        <v>6289.54737597657</v>
      </c>
      <c r="V269" s="76">
        <v>40726.363228562484</v>
      </c>
      <c r="W269" s="76">
        <v>3685.6023925781201</v>
      </c>
      <c r="X269" s="76">
        <v>12955.479711837077</v>
      </c>
      <c r="Y269" s="76">
        <v>9524.5113710937512</v>
      </c>
      <c r="Z269" s="76">
        <v>365.61158764038089</v>
      </c>
      <c r="AA269" s="76">
        <v>15513.502764648438</v>
      </c>
      <c r="AB269" s="76">
        <v>14755.23901660157</v>
      </c>
      <c r="AC269" s="76">
        <v>20741.761472898641</v>
      </c>
      <c r="AD269" s="76">
        <v>23245.742015625001</v>
      </c>
      <c r="AE269" s="76">
        <v>7929.0799755859525</v>
      </c>
      <c r="AF269" s="76">
        <v>15.543342100139082</v>
      </c>
      <c r="AG269" s="76">
        <v>13877.600683593751</v>
      </c>
      <c r="AH269" s="76">
        <v>25553.586687499999</v>
      </c>
      <c r="AI269" s="76">
        <v>7292.7927001953303</v>
      </c>
      <c r="AJ269" s="76">
        <v>81.262218994141165</v>
      </c>
      <c r="AK269" s="76">
        <v>2757.3866828542659</v>
      </c>
      <c r="AL269" s="76">
        <v>11604.682106445322</v>
      </c>
      <c r="AM269" s="76">
        <v>10486.434830078128</v>
      </c>
      <c r="AN269" s="76">
        <v>2154.9652343750104</v>
      </c>
      <c r="AO269" s="76">
        <v>26438.567954101567</v>
      </c>
      <c r="AP269" s="76">
        <v>255.75583931147696</v>
      </c>
      <c r="AQ269" s="76">
        <v>34864.280076421885</v>
      </c>
      <c r="AR269" s="76">
        <v>32890.490394042972</v>
      </c>
      <c r="AS269" s="76">
        <v>30078.854169921869</v>
      </c>
      <c r="AT269" s="76">
        <v>11763.143341796867</v>
      </c>
      <c r="AU269" s="76">
        <v>36571.465238580065</v>
      </c>
      <c r="AV269" s="76">
        <v>17273.703730468755</v>
      </c>
      <c r="AW269" s="76">
        <v>3969.9161335449262</v>
      </c>
      <c r="AX269" s="76">
        <v>25987.915389404279</v>
      </c>
      <c r="AY269" s="76">
        <v>34693.565490796864</v>
      </c>
    </row>
    <row r="270" spans="1:51" x14ac:dyDescent="0.25">
      <c r="A270" s="80">
        <v>43720</v>
      </c>
      <c r="B270" s="81">
        <v>5</v>
      </c>
      <c r="C270" s="76">
        <v>25712.466298828127</v>
      </c>
      <c r="D270" s="76">
        <v>25468.11458984375</v>
      </c>
      <c r="E270" s="76">
        <v>13445.157391654549</v>
      </c>
      <c r="F270" s="76">
        <v>41844.919224609373</v>
      </c>
      <c r="G270" s="76">
        <v>20962.575343980508</v>
      </c>
      <c r="H270" s="76">
        <v>5156.4541257416367</v>
      </c>
      <c r="I270" s="76">
        <v>18892.413802734394</v>
      </c>
      <c r="J270" s="76">
        <v>60.973234176635806</v>
      </c>
      <c r="K270" s="76">
        <v>12658.284062945319</v>
      </c>
      <c r="L270" s="76">
        <v>8579.8521591796707</v>
      </c>
      <c r="M270" s="76">
        <v>26234.477754546879</v>
      </c>
      <c r="N270" s="76">
        <v>9589.0192773437502</v>
      </c>
      <c r="O270" s="76">
        <v>30102.799963624999</v>
      </c>
      <c r="P270" s="76">
        <v>2006.2725981635713</v>
      </c>
      <c r="Q270" s="76">
        <v>28.879198551177979</v>
      </c>
      <c r="R270" s="76">
        <v>3942.7916503906254</v>
      </c>
      <c r="S270" s="76">
        <v>28197.923078195636</v>
      </c>
      <c r="T270" s="76">
        <v>12561.611353515642</v>
      </c>
      <c r="U270" s="76">
        <v>6354.8783964843806</v>
      </c>
      <c r="V270" s="76">
        <v>40441.669728718749</v>
      </c>
      <c r="W270" s="76">
        <v>3685.1994140624997</v>
      </c>
      <c r="X270" s="76">
        <v>12632.812252822036</v>
      </c>
      <c r="Y270" s="76">
        <v>9559.2247304687498</v>
      </c>
      <c r="Z270" s="76">
        <v>366.66083479614252</v>
      </c>
      <c r="AA270" s="76">
        <v>15103.087617187492</v>
      </c>
      <c r="AB270" s="76">
        <v>14681.833420898431</v>
      </c>
      <c r="AC270" s="76">
        <v>20452.007052139361</v>
      </c>
      <c r="AD270" s="76">
        <v>23502.270396484382</v>
      </c>
      <c r="AE270" s="76">
        <v>8138.8496337890792</v>
      </c>
      <c r="AF270" s="76">
        <v>15.543342100139082</v>
      </c>
      <c r="AG270" s="76">
        <v>13649.846453124999</v>
      </c>
      <c r="AH270" s="76">
        <v>25829.260976562502</v>
      </c>
      <c r="AI270" s="76">
        <v>7136.1347412109299</v>
      </c>
      <c r="AJ270" s="76">
        <v>77.288409423828057</v>
      </c>
      <c r="AK270" s="76">
        <v>2682.5440904535822</v>
      </c>
      <c r="AL270" s="76">
        <v>11133.133485351551</v>
      </c>
      <c r="AM270" s="76">
        <v>11300.36922167971</v>
      </c>
      <c r="AN270" s="76">
        <v>2083.5263183593793</v>
      </c>
      <c r="AO270" s="76">
        <v>26960.61470898438</v>
      </c>
      <c r="AP270" s="76">
        <v>207.92151726163502</v>
      </c>
      <c r="AQ270" s="76">
        <v>34333.764716093734</v>
      </c>
      <c r="AR270" s="76">
        <v>32131.534019531246</v>
      </c>
      <c r="AS270" s="76">
        <v>29370.182408203127</v>
      </c>
      <c r="AT270" s="76">
        <v>11538.205634765609</v>
      </c>
      <c r="AU270" s="76">
        <v>36234.33271904882</v>
      </c>
      <c r="AV270" s="76">
        <v>16826.397824218751</v>
      </c>
      <c r="AW270" s="76">
        <v>2142.4343437499911</v>
      </c>
      <c r="AX270" s="76">
        <v>25180.360876464863</v>
      </c>
      <c r="AY270" s="76">
        <v>34712.827475265658</v>
      </c>
    </row>
    <row r="271" spans="1:51" x14ac:dyDescent="0.25">
      <c r="A271" s="80">
        <v>43720</v>
      </c>
      <c r="B271" s="81">
        <v>6</v>
      </c>
      <c r="C271" s="76">
        <v>26327.077138671881</v>
      </c>
      <c r="D271" s="76">
        <v>26587.088148437502</v>
      </c>
      <c r="E271" s="76">
        <v>13913.937831107645</v>
      </c>
      <c r="F271" s="76">
        <v>42981.347736328113</v>
      </c>
      <c r="G271" s="76">
        <v>22279.755963215252</v>
      </c>
      <c r="H271" s="76">
        <v>5111.1253909603765</v>
      </c>
      <c r="I271" s="76">
        <v>19877.017641601557</v>
      </c>
      <c r="J271" s="76">
        <v>61.029475212097097</v>
      </c>
      <c r="K271" s="76">
        <v>13312.480499250009</v>
      </c>
      <c r="L271" s="76">
        <v>8897.3207031250204</v>
      </c>
      <c r="M271" s="76">
        <v>26587.043108109377</v>
      </c>
      <c r="N271" s="76">
        <v>9865.9759082031196</v>
      </c>
      <c r="O271" s="76">
        <v>31603.966225664069</v>
      </c>
      <c r="P271" s="76">
        <v>2222.8884967867648</v>
      </c>
      <c r="Q271" s="76">
        <v>28.73891878128051</v>
      </c>
      <c r="R271" s="76">
        <v>4234.8072265624996</v>
      </c>
      <c r="S271" s="76">
        <v>29654.622494211246</v>
      </c>
      <c r="T271" s="76">
        <v>12816.494281250008</v>
      </c>
      <c r="U271" s="76">
        <v>6553.1539326171805</v>
      </c>
      <c r="V271" s="76">
        <v>42323.022666234392</v>
      </c>
      <c r="W271" s="76">
        <v>3754.13615722657</v>
      </c>
      <c r="X271" s="76">
        <v>12969.320797650935</v>
      </c>
      <c r="Y271" s="76">
        <v>10704.9292421875</v>
      </c>
      <c r="Z271" s="76">
        <v>372.95084774169908</v>
      </c>
      <c r="AA271" s="76">
        <v>16034.864930664065</v>
      </c>
      <c r="AB271" s="76">
        <v>15248.024494140631</v>
      </c>
      <c r="AC271" s="76">
        <v>21152.446628811878</v>
      </c>
      <c r="AD271" s="76">
        <v>25291.584474609372</v>
      </c>
      <c r="AE271" s="76">
        <v>8261.9997841797049</v>
      </c>
      <c r="AF271" s="76">
        <v>15.543342100139082</v>
      </c>
      <c r="AG271" s="76">
        <v>14314.563570312501</v>
      </c>
      <c r="AH271" s="76">
        <v>27570.681390625003</v>
      </c>
      <c r="AI271" s="76">
        <v>7511.6408935546806</v>
      </c>
      <c r="AJ271" s="76">
        <v>71.703251708984794</v>
      </c>
      <c r="AK271" s="76">
        <v>2716.7307334171542</v>
      </c>
      <c r="AL271" s="76">
        <v>12216.916015625009</v>
      </c>
      <c r="AM271" s="76">
        <v>12604.998250976581</v>
      </c>
      <c r="AN271" s="76">
        <v>2279.5872070312507</v>
      </c>
      <c r="AO271" s="76">
        <v>25965.917522949236</v>
      </c>
      <c r="AP271" s="76">
        <v>215.23155841765694</v>
      </c>
      <c r="AQ271" s="76">
        <v>34904.773401749982</v>
      </c>
      <c r="AR271" s="76">
        <v>33726.69660302734</v>
      </c>
      <c r="AS271" s="76">
        <v>31250.61017871094</v>
      </c>
      <c r="AT271" s="76">
        <v>11774.697763671886</v>
      </c>
      <c r="AU271" s="76">
        <v>37616.738244439439</v>
      </c>
      <c r="AV271" s="76">
        <v>18168.870015625009</v>
      </c>
      <c r="AW271" s="76">
        <v>2116.3361193847632</v>
      </c>
      <c r="AX271" s="76">
        <v>26838.838698730462</v>
      </c>
      <c r="AY271" s="76">
        <v>35380.522162249981</v>
      </c>
    </row>
    <row r="272" spans="1:51" x14ac:dyDescent="0.25">
      <c r="A272" s="80">
        <v>43720</v>
      </c>
      <c r="B272" s="81">
        <v>7</v>
      </c>
      <c r="C272" s="76">
        <v>31284.424062500013</v>
      </c>
      <c r="D272" s="76">
        <v>32989.638175781249</v>
      </c>
      <c r="E272" s="76">
        <v>18364.645301810804</v>
      </c>
      <c r="F272" s="76">
        <v>53595.26975390625</v>
      </c>
      <c r="G272" s="76">
        <v>28328.380675267912</v>
      </c>
      <c r="H272" s="76">
        <v>5366.1506853666378</v>
      </c>
      <c r="I272" s="76">
        <v>24250.691457519541</v>
      </c>
      <c r="J272" s="76">
        <v>70.970277786254798</v>
      </c>
      <c r="K272" s="76">
        <v>16156.82681925</v>
      </c>
      <c r="L272" s="76">
        <v>9842.8677734374833</v>
      </c>
      <c r="M272" s="76">
        <v>30210.233752718759</v>
      </c>
      <c r="N272" s="76">
        <v>12148.876595703121</v>
      </c>
      <c r="O272" s="76">
        <v>39158.918877765631</v>
      </c>
      <c r="P272" s="76">
        <v>2517.6975718520025</v>
      </c>
      <c r="Q272" s="76">
        <v>28.687031745910652</v>
      </c>
      <c r="R272" s="76">
        <v>5771.9314331054693</v>
      </c>
      <c r="S272" s="76">
        <v>37203.006569406578</v>
      </c>
      <c r="T272" s="76">
        <v>15150.271817382811</v>
      </c>
      <c r="U272" s="76">
        <v>8198.227406250011</v>
      </c>
      <c r="V272" s="76">
        <v>55704.047825531248</v>
      </c>
      <c r="W272" s="76">
        <v>4332.5407958984388</v>
      </c>
      <c r="X272" s="76">
        <v>14322.197960107495</v>
      </c>
      <c r="Y272" s="76">
        <v>12952.554824218749</v>
      </c>
      <c r="Z272" s="76">
        <v>404.80492943725585</v>
      </c>
      <c r="AA272" s="76">
        <v>21006.584407226554</v>
      </c>
      <c r="AB272" s="76">
        <v>19035.346689453119</v>
      </c>
      <c r="AC272" s="76">
        <v>25677.625653272753</v>
      </c>
      <c r="AD272" s="76">
        <v>34185.277449218745</v>
      </c>
      <c r="AE272" s="76">
        <v>9646.3749550781376</v>
      </c>
      <c r="AF272" s="76">
        <v>15.543342100139082</v>
      </c>
      <c r="AG272" s="76">
        <v>18728.885078125</v>
      </c>
      <c r="AH272" s="76">
        <v>37090.231675781244</v>
      </c>
      <c r="AI272" s="76">
        <v>8982.9737304687405</v>
      </c>
      <c r="AJ272" s="76">
        <v>78.834658691405934</v>
      </c>
      <c r="AK272" s="76">
        <v>2968.1476260750992</v>
      </c>
      <c r="AL272" s="76">
        <v>15550.66248730468</v>
      </c>
      <c r="AM272" s="76">
        <v>16013.06085742189</v>
      </c>
      <c r="AN272" s="76">
        <v>3658.19458007812</v>
      </c>
      <c r="AO272" s="76">
        <v>35776.329185058596</v>
      </c>
      <c r="AP272" s="76">
        <v>275.01823376612606</v>
      </c>
      <c r="AQ272" s="76">
        <v>40000.419864757801</v>
      </c>
      <c r="AR272" s="76">
        <v>41595.878359375005</v>
      </c>
      <c r="AS272" s="76">
        <v>40120.621972656263</v>
      </c>
      <c r="AT272" s="76">
        <v>13714.553785156248</v>
      </c>
      <c r="AU272" s="76">
        <v>48088.131429986315</v>
      </c>
      <c r="AV272" s="76">
        <v>22737.586890624996</v>
      </c>
      <c r="AW272" s="76">
        <v>2760.5396604003909</v>
      </c>
      <c r="AX272" s="76">
        <v>34721.983261718749</v>
      </c>
      <c r="AY272" s="76">
        <v>40839.442605765616</v>
      </c>
    </row>
    <row r="273" spans="1:51" x14ac:dyDescent="0.25">
      <c r="A273" s="80">
        <v>43720</v>
      </c>
      <c r="B273" s="81">
        <v>8</v>
      </c>
      <c r="C273" s="76">
        <v>39237.312167968761</v>
      </c>
      <c r="D273" s="76">
        <v>40282.776757812484</v>
      </c>
      <c r="E273" s="76">
        <v>22340.799393607656</v>
      </c>
      <c r="F273" s="76">
        <v>69574.178632812502</v>
      </c>
      <c r="G273" s="76">
        <v>34701.568841973516</v>
      </c>
      <c r="H273" s="76">
        <v>6297.5662259135097</v>
      </c>
      <c r="I273" s="76">
        <v>32855.578838867194</v>
      </c>
      <c r="J273" s="76">
        <v>79.9737358093262</v>
      </c>
      <c r="K273" s="76">
        <v>20225.972467156247</v>
      </c>
      <c r="L273" s="76">
        <v>11494.870662109373</v>
      </c>
      <c r="M273" s="76">
        <v>35418.048888531244</v>
      </c>
      <c r="N273" s="76">
        <v>14078.967398437489</v>
      </c>
      <c r="O273" s="76">
        <v>50303.377948171881</v>
      </c>
      <c r="P273" s="76">
        <v>2729.0914777926578</v>
      </c>
      <c r="Q273" s="76">
        <v>30.17106294631958</v>
      </c>
      <c r="R273" s="76">
        <v>6453.1473999023419</v>
      </c>
      <c r="S273" s="76">
        <v>45401.563877023757</v>
      </c>
      <c r="T273" s="76">
        <v>17410.878098632809</v>
      </c>
      <c r="U273" s="76">
        <v>9120.8330292968694</v>
      </c>
      <c r="V273" s="76">
        <v>68320.375606156231</v>
      </c>
      <c r="W273" s="76">
        <v>4580.1770263671897</v>
      </c>
      <c r="X273" s="76">
        <v>18689.363683870157</v>
      </c>
      <c r="Y273" s="76">
        <v>15882.164812499999</v>
      </c>
      <c r="Z273" s="76">
        <v>410.68929272460929</v>
      </c>
      <c r="AA273" s="76">
        <v>27133.866976562487</v>
      </c>
      <c r="AB273" s="76">
        <v>26628.234978515618</v>
      </c>
      <c r="AC273" s="76">
        <v>31297.14007513977</v>
      </c>
      <c r="AD273" s="76">
        <v>39315.182964843749</v>
      </c>
      <c r="AE273" s="76">
        <v>11166.631449218738</v>
      </c>
      <c r="AF273" s="76">
        <v>15.543342100139082</v>
      </c>
      <c r="AG273" s="76">
        <v>23581.685539062499</v>
      </c>
      <c r="AH273" s="76">
        <v>42613.350726562494</v>
      </c>
      <c r="AI273" s="76">
        <v>11437.70585937499</v>
      </c>
      <c r="AJ273" s="76">
        <v>139.879844726562</v>
      </c>
      <c r="AK273" s="76">
        <v>3475.631278481661</v>
      </c>
      <c r="AL273" s="76">
        <v>18291.850033203133</v>
      </c>
      <c r="AM273" s="76">
        <v>18812.113865234362</v>
      </c>
      <c r="AN273" s="76">
        <v>4302.6631347656203</v>
      </c>
      <c r="AO273" s="76">
        <v>44659.275236328132</v>
      </c>
      <c r="AP273" s="76">
        <v>331.78184559290605</v>
      </c>
      <c r="AQ273" s="76">
        <v>53822.01783560156</v>
      </c>
      <c r="AR273" s="76">
        <v>52328.60678320314</v>
      </c>
      <c r="AS273" s="76">
        <v>48331.763919921897</v>
      </c>
      <c r="AT273" s="76">
        <v>16335.18887890624</v>
      </c>
      <c r="AU273" s="76">
        <v>60767.557855767554</v>
      </c>
      <c r="AV273" s="76">
        <v>25248.155542968751</v>
      </c>
      <c r="AW273" s="76">
        <v>2942.649969116208</v>
      </c>
      <c r="AX273" s="76">
        <v>41119.515280761727</v>
      </c>
      <c r="AY273" s="76">
        <v>55318.160100718749</v>
      </c>
    </row>
    <row r="274" spans="1:51" x14ac:dyDescent="0.25">
      <c r="A274" s="80">
        <v>43720</v>
      </c>
      <c r="B274" s="81">
        <v>9</v>
      </c>
      <c r="C274" s="76">
        <v>43268.747820312499</v>
      </c>
      <c r="D274" s="76">
        <v>44387.670183593749</v>
      </c>
      <c r="E274" s="76">
        <v>21958.526170951409</v>
      </c>
      <c r="F274" s="76">
        <v>72501.816863281245</v>
      </c>
      <c r="G274" s="76">
        <v>39126.548176041317</v>
      </c>
      <c r="H274" s="76">
        <v>8509.0853851322572</v>
      </c>
      <c r="I274" s="76">
        <v>37705.993452148439</v>
      </c>
      <c r="J274" s="76">
        <v>89.803680419921804</v>
      </c>
      <c r="K274" s="76">
        <v>22138.13720753125</v>
      </c>
      <c r="L274" s="76">
        <v>13702.886496093746</v>
      </c>
      <c r="M274" s="76">
        <v>40718.016550468747</v>
      </c>
      <c r="N274" s="76">
        <v>13008.36921875</v>
      </c>
      <c r="O274" s="76">
        <v>56638.142392796879</v>
      </c>
      <c r="P274" s="76">
        <v>2860.7108312589776</v>
      </c>
      <c r="Q274" s="76">
        <v>29.208513259887692</v>
      </c>
      <c r="R274" s="76">
        <v>5582.4188842773438</v>
      </c>
      <c r="S274" s="76">
        <v>47517.918839914375</v>
      </c>
      <c r="T274" s="76">
        <v>17723.644796875</v>
      </c>
      <c r="U274" s="76">
        <v>8215.9689199218701</v>
      </c>
      <c r="V274" s="76">
        <v>65568.917929843752</v>
      </c>
      <c r="W274" s="76">
        <v>5376.3513671874998</v>
      </c>
      <c r="X274" s="76">
        <v>21884.175842389664</v>
      </c>
      <c r="Y274" s="76">
        <v>17723.562574218748</v>
      </c>
      <c r="Z274" s="76">
        <v>445.68277519531244</v>
      </c>
      <c r="AA274" s="76">
        <v>29599.646207031248</v>
      </c>
      <c r="AB274" s="76">
        <v>32540.821773437499</v>
      </c>
      <c r="AC274" s="76">
        <v>32382.760110940162</v>
      </c>
      <c r="AD274" s="76">
        <v>36594.6728984375</v>
      </c>
      <c r="AE274" s="76">
        <v>11841.39684765624</v>
      </c>
      <c r="AF274" s="76">
        <v>15.543342100139082</v>
      </c>
      <c r="AG274" s="76">
        <v>24098.334722656247</v>
      </c>
      <c r="AH274" s="76">
        <v>38616.585562499997</v>
      </c>
      <c r="AI274" s="76">
        <v>13152.998486328121</v>
      </c>
      <c r="AJ274" s="76">
        <v>219.49522753906291</v>
      </c>
      <c r="AK274" s="76">
        <v>4151.4864171358277</v>
      </c>
      <c r="AL274" s="76">
        <v>17426.053044921868</v>
      </c>
      <c r="AM274" s="76">
        <v>19948.787751953143</v>
      </c>
      <c r="AN274" s="76">
        <v>3577.4536132812395</v>
      </c>
      <c r="AO274" s="76">
        <v>49032.189707031248</v>
      </c>
      <c r="AP274" s="76">
        <v>675.23912039910306</v>
      </c>
      <c r="AQ274" s="76">
        <v>65825.889718406252</v>
      </c>
      <c r="AR274" s="76">
        <v>59708.987583007831</v>
      </c>
      <c r="AS274" s="76">
        <v>49157.684820312497</v>
      </c>
      <c r="AT274" s="76">
        <v>18232.774093749998</v>
      </c>
      <c r="AU274" s="76">
        <v>63220.829894830058</v>
      </c>
      <c r="AV274" s="76">
        <v>23697.53189453125</v>
      </c>
      <c r="AW274" s="76">
        <v>2389.0389625244115</v>
      </c>
      <c r="AX274" s="76">
        <v>39316.119392089851</v>
      </c>
      <c r="AY274" s="76">
        <v>68026.418380406234</v>
      </c>
    </row>
    <row r="275" spans="1:51" x14ac:dyDescent="0.25">
      <c r="A275" s="80">
        <v>43720</v>
      </c>
      <c r="B275" s="81">
        <v>10</v>
      </c>
      <c r="C275" s="76">
        <v>45756.626429687509</v>
      </c>
      <c r="D275" s="76">
        <v>46777.905687500002</v>
      </c>
      <c r="E275" s="76">
        <v>22173.800624076408</v>
      </c>
      <c r="F275" s="76">
        <v>74334.381730468755</v>
      </c>
      <c r="G275" s="76">
        <v>42230.733886423397</v>
      </c>
      <c r="H275" s="76">
        <v>9426.9680214135078</v>
      </c>
      <c r="I275" s="76">
        <v>41536.08562402345</v>
      </c>
      <c r="J275" s="76">
        <v>99.04351043701169</v>
      </c>
      <c r="K275" s="76">
        <v>23889.7547976719</v>
      </c>
      <c r="L275" s="76">
        <v>14397.745853515631</v>
      </c>
      <c r="M275" s="76">
        <v>42878.628412375008</v>
      </c>
      <c r="N275" s="76">
        <v>13239.047445312499</v>
      </c>
      <c r="O275" s="76">
        <v>60501.101763437502</v>
      </c>
      <c r="P275" s="76">
        <v>3252.6344671989477</v>
      </c>
      <c r="Q275" s="76">
        <v>28.197896957397461</v>
      </c>
      <c r="R275" s="76">
        <v>5472.7272949218741</v>
      </c>
      <c r="S275" s="76">
        <v>49357.352716867506</v>
      </c>
      <c r="T275" s="76">
        <v>18195.863431640631</v>
      </c>
      <c r="U275" s="76">
        <v>8102.8279238281302</v>
      </c>
      <c r="V275" s="76">
        <v>64940.713896531255</v>
      </c>
      <c r="W275" s="76">
        <v>5934.9740966796799</v>
      </c>
      <c r="X275" s="76">
        <v>23799.732138701158</v>
      </c>
      <c r="Y275" s="76">
        <v>18520.736875000002</v>
      </c>
      <c r="Z275" s="76">
        <v>448.1102873840332</v>
      </c>
      <c r="AA275" s="76">
        <v>31190.677847656261</v>
      </c>
      <c r="AB275" s="76">
        <v>35706.685316406249</v>
      </c>
      <c r="AC275" s="76">
        <v>33361.518232848161</v>
      </c>
      <c r="AD275" s="76">
        <v>36441.000968749999</v>
      </c>
      <c r="AE275" s="76">
        <v>12621.448052734393</v>
      </c>
      <c r="AF275" s="76">
        <v>15.543342100139082</v>
      </c>
      <c r="AG275" s="76">
        <v>24844.765992187495</v>
      </c>
      <c r="AH275" s="76">
        <v>38140.337796875006</v>
      </c>
      <c r="AI275" s="76">
        <v>14116.810693359381</v>
      </c>
      <c r="AJ275" s="76">
        <v>269.65535205078106</v>
      </c>
      <c r="AK275" s="76">
        <v>4632.7997942102738</v>
      </c>
      <c r="AL275" s="76">
        <v>17654.22351953125</v>
      </c>
      <c r="AM275" s="76">
        <v>21072.142173828128</v>
      </c>
      <c r="AN275" s="76">
        <v>3566.8126953124988</v>
      </c>
      <c r="AO275" s="76">
        <v>52447.450340820316</v>
      </c>
      <c r="AP275" s="76">
        <v>851.84592328405677</v>
      </c>
      <c r="AQ275" s="76">
        <v>73654.562275499993</v>
      </c>
      <c r="AR275" s="76">
        <v>64537.766986328148</v>
      </c>
      <c r="AS275" s="76">
        <v>50752.573431640631</v>
      </c>
      <c r="AT275" s="76">
        <v>18970.458953124988</v>
      </c>
      <c r="AU275" s="76">
        <v>65157.702902642559</v>
      </c>
      <c r="AV275" s="76">
        <v>23910.900554687501</v>
      </c>
      <c r="AW275" s="76">
        <v>2372.1805254388432</v>
      </c>
      <c r="AX275" s="76">
        <v>40001.294500732416</v>
      </c>
      <c r="AY275" s="76">
        <v>75554.676843343739</v>
      </c>
    </row>
    <row r="276" spans="1:51" x14ac:dyDescent="0.25">
      <c r="A276" s="80">
        <v>43720</v>
      </c>
      <c r="B276" s="81">
        <v>11</v>
      </c>
      <c r="C276" s="76">
        <v>46497.021437500007</v>
      </c>
      <c r="D276" s="76">
        <v>46753.848273437499</v>
      </c>
      <c r="E276" s="76">
        <v>21239.84938384204</v>
      </c>
      <c r="F276" s="76">
        <v>74655.609750000003</v>
      </c>
      <c r="G276" s="76">
        <v>42172.153499952357</v>
      </c>
      <c r="H276" s="76">
        <v>9287.3666328197578</v>
      </c>
      <c r="I276" s="76">
        <v>44196.45900097656</v>
      </c>
      <c r="J276" s="76">
        <v>89.693069458007798</v>
      </c>
      <c r="K276" s="76">
        <v>24327.065432999992</v>
      </c>
      <c r="L276" s="76">
        <v>14509.202149414064</v>
      </c>
      <c r="M276" s="76">
        <v>42471.660870281252</v>
      </c>
      <c r="N276" s="76">
        <v>13831.265628906249</v>
      </c>
      <c r="O276" s="76">
        <v>62431.889134593774</v>
      </c>
      <c r="P276" s="76">
        <v>3374.229998472505</v>
      </c>
      <c r="Q276" s="76">
        <v>28.787225723266598</v>
      </c>
      <c r="R276" s="76">
        <v>5331.1431030273452</v>
      </c>
      <c r="S276" s="76">
        <v>49000.424234445636</v>
      </c>
      <c r="T276" s="76">
        <v>18704.14331835938</v>
      </c>
      <c r="U276" s="76">
        <v>7987.4877988281296</v>
      </c>
      <c r="V276" s="76">
        <v>64049.170188687509</v>
      </c>
      <c r="W276" s="76">
        <v>6054.6297363281292</v>
      </c>
      <c r="X276" s="76">
        <v>23694.965735056623</v>
      </c>
      <c r="Y276" s="76">
        <v>17448.91426171875</v>
      </c>
      <c r="Z276" s="76">
        <v>434.21132460327141</v>
      </c>
      <c r="AA276" s="76">
        <v>30630.104949218749</v>
      </c>
      <c r="AB276" s="76">
        <v>36459.106199218746</v>
      </c>
      <c r="AC276" s="76">
        <v>33442.654754508243</v>
      </c>
      <c r="AD276" s="76">
        <v>35982.878925781246</v>
      </c>
      <c r="AE276" s="76">
        <v>12423.856585937523</v>
      </c>
      <c r="AF276" s="76">
        <v>15.543342100139082</v>
      </c>
      <c r="AG276" s="76">
        <v>24727.576535156251</v>
      </c>
      <c r="AH276" s="76">
        <v>38172.665191406253</v>
      </c>
      <c r="AI276" s="76">
        <v>14236.173730468739</v>
      </c>
      <c r="AJ276" s="76">
        <v>262.3111433105471</v>
      </c>
      <c r="AK276" s="76">
        <v>4668.8545932901761</v>
      </c>
      <c r="AL276" s="76">
        <v>17448.330267578131</v>
      </c>
      <c r="AM276" s="76">
        <v>20445.102798828128</v>
      </c>
      <c r="AN276" s="76">
        <v>3656.7781738281192</v>
      </c>
      <c r="AO276" s="76">
        <v>52547.937313476563</v>
      </c>
      <c r="AP276" s="76">
        <v>799.41419126335086</v>
      </c>
      <c r="AQ276" s="76">
        <v>77660.36011954688</v>
      </c>
      <c r="AR276" s="76">
        <v>64229.583716796878</v>
      </c>
      <c r="AS276" s="76">
        <v>50368.409406249993</v>
      </c>
      <c r="AT276" s="76">
        <v>18919.511226562499</v>
      </c>
      <c r="AU276" s="76">
        <v>64663.766008111314</v>
      </c>
      <c r="AV276" s="76">
        <v>23916.994812500005</v>
      </c>
      <c r="AW276" s="76">
        <v>2381.9762473144456</v>
      </c>
      <c r="AX276" s="76">
        <v>39128.382384033204</v>
      </c>
      <c r="AY276" s="76">
        <v>77003.019306218775</v>
      </c>
    </row>
    <row r="277" spans="1:51" x14ac:dyDescent="0.25">
      <c r="A277" s="80">
        <v>43720</v>
      </c>
      <c r="B277" s="81">
        <v>12</v>
      </c>
      <c r="C277" s="76">
        <v>47248.986996093772</v>
      </c>
      <c r="D277" s="76">
        <v>46761.373371093752</v>
      </c>
      <c r="E277" s="76">
        <v>21093.537743217043</v>
      </c>
      <c r="F277" s="76">
        <v>74315.996070312496</v>
      </c>
      <c r="G277" s="76">
        <v>42362.832715901102</v>
      </c>
      <c r="H277" s="76">
        <v>8726.5430056322584</v>
      </c>
      <c r="I277" s="76">
        <v>45119.728049804689</v>
      </c>
      <c r="J277" s="76">
        <v>85.6804904937744</v>
      </c>
      <c r="K277" s="76">
        <v>24395.925926515629</v>
      </c>
      <c r="L277" s="76">
        <v>14063.958124999994</v>
      </c>
      <c r="M277" s="76">
        <v>42201.061846687502</v>
      </c>
      <c r="N277" s="76">
        <v>14017.5941484375</v>
      </c>
      <c r="O277" s="76">
        <v>62296.073758390645</v>
      </c>
      <c r="P277" s="76">
        <v>3344.4185479118642</v>
      </c>
      <c r="Q277" s="76">
        <v>28.693032264709483</v>
      </c>
      <c r="R277" s="76">
        <v>5223.6514648437496</v>
      </c>
      <c r="S277" s="76">
        <v>48366.76183796124</v>
      </c>
      <c r="T277" s="76">
        <v>19426.311189453128</v>
      </c>
      <c r="U277" s="76">
        <v>8438.2988730468696</v>
      </c>
      <c r="V277" s="76">
        <v>63447.843356187506</v>
      </c>
      <c r="W277" s="76">
        <v>6196.3002441406306</v>
      </c>
      <c r="X277" s="76">
        <v>24147.449311550768</v>
      </c>
      <c r="Y277" s="76">
        <v>16993.246042968749</v>
      </c>
      <c r="Z277" s="76">
        <v>436.82495093383795</v>
      </c>
      <c r="AA277" s="76">
        <v>30403.016306640617</v>
      </c>
      <c r="AB277" s="76">
        <v>36601.994101562501</v>
      </c>
      <c r="AC277" s="76">
        <v>33305.58833221253</v>
      </c>
      <c r="AD277" s="76">
        <v>35875.559054687503</v>
      </c>
      <c r="AE277" s="76">
        <v>12719.346575390622</v>
      </c>
      <c r="AF277" s="76">
        <v>15.543342100139082</v>
      </c>
      <c r="AG277" s="76">
        <v>24187.453734374998</v>
      </c>
      <c r="AH277" s="76">
        <v>38073.383339843756</v>
      </c>
      <c r="AI277" s="76">
        <v>13820.84838867188</v>
      </c>
      <c r="AJ277" s="76">
        <v>249.17436694335902</v>
      </c>
      <c r="AK277" s="76">
        <v>4666.8040223567095</v>
      </c>
      <c r="AL277" s="76">
        <v>17655.001423828144</v>
      </c>
      <c r="AM277" s="76">
        <v>20286.97521875002</v>
      </c>
      <c r="AN277" s="76">
        <v>3642.076171875</v>
      </c>
      <c r="AO277" s="76">
        <v>52875.206499999986</v>
      </c>
      <c r="AP277" s="76">
        <v>801.82765320113811</v>
      </c>
      <c r="AQ277" s="76">
        <v>78015.998893984375</v>
      </c>
      <c r="AR277" s="76">
        <v>63221.166546874992</v>
      </c>
      <c r="AS277" s="76">
        <v>50151.181175781254</v>
      </c>
      <c r="AT277" s="76">
        <v>18658.728828125</v>
      </c>
      <c r="AU277" s="76">
        <v>63656.367359673815</v>
      </c>
      <c r="AV277" s="76">
        <v>23737.515433593744</v>
      </c>
      <c r="AW277" s="76">
        <v>2426.6843544921899</v>
      </c>
      <c r="AX277" s="76">
        <v>38567.36132202149</v>
      </c>
      <c r="AY277" s="76">
        <v>76894.610968593712</v>
      </c>
    </row>
    <row r="278" spans="1:51" x14ac:dyDescent="0.25">
      <c r="A278" s="80">
        <v>43720</v>
      </c>
      <c r="B278" s="81">
        <v>13</v>
      </c>
      <c r="C278" s="76">
        <v>46755.078617187501</v>
      </c>
      <c r="D278" s="76">
        <v>45737.617886718755</v>
      </c>
      <c r="E278" s="76">
        <v>21428.056083060783</v>
      </c>
      <c r="F278" s="76">
        <v>74215.642339843762</v>
      </c>
      <c r="G278" s="76">
        <v>41485.799594198994</v>
      </c>
      <c r="H278" s="76">
        <v>8453.0707936947601</v>
      </c>
      <c r="I278" s="76">
        <v>45281.326851562502</v>
      </c>
      <c r="J278" s="76">
        <v>84.302940368652401</v>
      </c>
      <c r="K278" s="76">
        <v>24256.194981015622</v>
      </c>
      <c r="L278" s="76">
        <v>13523.408536132814</v>
      </c>
      <c r="M278" s="76">
        <v>41246.597155124997</v>
      </c>
      <c r="N278" s="76">
        <v>14493.63250390625</v>
      </c>
      <c r="O278" s="76">
        <v>61378.441183984381</v>
      </c>
      <c r="P278" s="76">
        <v>3119.1890727803652</v>
      </c>
      <c r="Q278" s="76">
        <v>28.872135162353509</v>
      </c>
      <c r="R278" s="76">
        <v>5234.115209960938</v>
      </c>
      <c r="S278" s="76">
        <v>47631.777724680018</v>
      </c>
      <c r="T278" s="76">
        <v>20010.967613281242</v>
      </c>
      <c r="U278" s="76">
        <v>8802.2196308593793</v>
      </c>
      <c r="V278" s="76">
        <v>63316.330587937504</v>
      </c>
      <c r="W278" s="76">
        <v>5868.586083984369</v>
      </c>
      <c r="X278" s="76">
        <v>23142.928790923797</v>
      </c>
      <c r="Y278" s="76">
        <v>16396.212472656251</v>
      </c>
      <c r="Z278" s="76">
        <v>415.05924874267578</v>
      </c>
      <c r="AA278" s="76">
        <v>30167.337685546874</v>
      </c>
      <c r="AB278" s="76">
        <v>36313.308980468748</v>
      </c>
      <c r="AC278" s="76">
        <v>33238.290374176482</v>
      </c>
      <c r="AD278" s="76">
        <v>35882.043003906248</v>
      </c>
      <c r="AE278" s="76">
        <v>11976.244581054703</v>
      </c>
      <c r="AF278" s="76">
        <v>15.543342100139082</v>
      </c>
      <c r="AG278" s="76">
        <v>24214.73124609375</v>
      </c>
      <c r="AH278" s="76">
        <v>38626.305484375</v>
      </c>
      <c r="AI278" s="76">
        <v>13271.196679687509</v>
      </c>
      <c r="AJ278" s="76">
        <v>212.13440112304613</v>
      </c>
      <c r="AK278" s="76">
        <v>4416.6943149278823</v>
      </c>
      <c r="AL278" s="76">
        <v>17921.617833984383</v>
      </c>
      <c r="AM278" s="76">
        <v>19772.373374999996</v>
      </c>
      <c r="AN278" s="76">
        <v>3636.0071777343805</v>
      </c>
      <c r="AO278" s="76">
        <v>52335.894647460933</v>
      </c>
      <c r="AP278" s="76">
        <v>760.48293327573447</v>
      </c>
      <c r="AQ278" s="76">
        <v>77065.598493265628</v>
      </c>
      <c r="AR278" s="76">
        <v>61865.156410156254</v>
      </c>
      <c r="AS278" s="76">
        <v>50363.057046874994</v>
      </c>
      <c r="AT278" s="76">
        <v>18271.004335937498</v>
      </c>
      <c r="AU278" s="76">
        <v>62798.533129205054</v>
      </c>
      <c r="AV278" s="76">
        <v>23506.184406250006</v>
      </c>
      <c r="AW278" s="76">
        <v>2481.4369963378858</v>
      </c>
      <c r="AX278" s="76">
        <v>38417.668282470702</v>
      </c>
      <c r="AY278" s="76">
        <v>75461.169408999995</v>
      </c>
    </row>
    <row r="279" spans="1:51" x14ac:dyDescent="0.25">
      <c r="A279" s="80">
        <v>43720</v>
      </c>
      <c r="B279" s="81">
        <v>14</v>
      </c>
      <c r="C279" s="76">
        <v>45728.416503906265</v>
      </c>
      <c r="D279" s="76">
        <v>43564.447819718756</v>
      </c>
      <c r="E279" s="76">
        <v>21061.2907412639</v>
      </c>
      <c r="F279" s="76">
        <v>73425.358554687511</v>
      </c>
      <c r="G279" s="76">
        <v>38430.275672272677</v>
      </c>
      <c r="H279" s="76">
        <v>7933.7478836010105</v>
      </c>
      <c r="I279" s="76">
        <v>44791.924458984373</v>
      </c>
      <c r="J279" s="76">
        <v>88.697502136230511</v>
      </c>
      <c r="K279" s="76">
        <v>23049.804089828122</v>
      </c>
      <c r="L279" s="76">
        <v>13479.212835937489</v>
      </c>
      <c r="M279" s="76">
        <v>38031.386962437493</v>
      </c>
      <c r="N279" s="76">
        <v>14446.500197265628</v>
      </c>
      <c r="O279" s="76">
        <v>59520.591655765631</v>
      </c>
      <c r="P279" s="76">
        <v>2876.797603925223</v>
      </c>
      <c r="Q279" s="76">
        <v>28.542751312255859</v>
      </c>
      <c r="R279" s="76">
        <v>5262.8463012695302</v>
      </c>
      <c r="S279" s="76">
        <v>46410.536763742508</v>
      </c>
      <c r="T279" s="76">
        <v>20021.40849999999</v>
      </c>
      <c r="U279" s="76">
        <v>8709.2254121093702</v>
      </c>
      <c r="V279" s="76">
        <v>62905.14125790626</v>
      </c>
      <c r="W279" s="76">
        <v>5310.3312499999993</v>
      </c>
      <c r="X279" s="76">
        <v>22195.105742488286</v>
      </c>
      <c r="Y279" s="76">
        <v>15590.9892578125</v>
      </c>
      <c r="Z279" s="76">
        <v>449.42103990478518</v>
      </c>
      <c r="AA279" s="76">
        <v>28572.115785156257</v>
      </c>
      <c r="AB279" s="76">
        <v>35931.150007812495</v>
      </c>
      <c r="AC279" s="76">
        <v>32568.104819267573</v>
      </c>
      <c r="AD279" s="76">
        <v>35872.403171875005</v>
      </c>
      <c r="AE279" s="76">
        <v>11379.209779101562</v>
      </c>
      <c r="AF279" s="76">
        <v>15.543342100139082</v>
      </c>
      <c r="AG279" s="76">
        <v>23494.222624999999</v>
      </c>
      <c r="AH279" s="76">
        <v>38107.579972656255</v>
      </c>
      <c r="AI279" s="76">
        <v>12900.1109375</v>
      </c>
      <c r="AJ279" s="76">
        <v>180.75863671874998</v>
      </c>
      <c r="AK279" s="76">
        <v>4228.7039227218856</v>
      </c>
      <c r="AL279" s="76">
        <v>18124.548535156249</v>
      </c>
      <c r="AM279" s="76">
        <v>19972.03330859376</v>
      </c>
      <c r="AN279" s="76">
        <v>3661.46240234375</v>
      </c>
      <c r="AO279" s="76">
        <v>50859.179051757797</v>
      </c>
      <c r="AP279" s="76">
        <v>789.41926735524021</v>
      </c>
      <c r="AQ279" s="76">
        <v>76217.509745343734</v>
      </c>
      <c r="AR279" s="76">
        <v>59547.394464843768</v>
      </c>
      <c r="AS279" s="76">
        <v>49064.800958984371</v>
      </c>
      <c r="AT279" s="76">
        <v>17925.557871093763</v>
      </c>
      <c r="AU279" s="76">
        <v>61281.372512017566</v>
      </c>
      <c r="AV279" s="76">
        <v>23305.524312499998</v>
      </c>
      <c r="AW279" s="76">
        <v>2451.3948006712362</v>
      </c>
      <c r="AX279" s="76">
        <v>38363.581462402333</v>
      </c>
      <c r="AY279" s="76">
        <v>74065.03687978127</v>
      </c>
    </row>
    <row r="280" spans="1:51" x14ac:dyDescent="0.25">
      <c r="A280" s="80">
        <v>43720</v>
      </c>
      <c r="B280" s="81">
        <v>15</v>
      </c>
      <c r="C280" s="76">
        <v>44049.468890624994</v>
      </c>
      <c r="D280" s="76">
        <v>43396.432051687501</v>
      </c>
      <c r="E280" s="76">
        <v>20740.106258842032</v>
      </c>
      <c r="F280" s="76">
        <v>70869.066625000007</v>
      </c>
      <c r="G280" s="76">
        <v>39986.315178271616</v>
      </c>
      <c r="H280" s="76">
        <v>8280.6707849135109</v>
      </c>
      <c r="I280" s="76">
        <v>44059.687664062505</v>
      </c>
      <c r="J280" s="76">
        <v>91.19159698486331</v>
      </c>
      <c r="K280" s="76">
        <v>23171.20228787501</v>
      </c>
      <c r="L280" s="76">
        <v>12948.141702148438</v>
      </c>
      <c r="M280" s="76">
        <v>39745.72467471876</v>
      </c>
      <c r="N280" s="76">
        <v>14076.135337890621</v>
      </c>
      <c r="O280" s="76">
        <v>58604.896690406225</v>
      </c>
      <c r="P280" s="76">
        <v>2931.9436399200199</v>
      </c>
      <c r="Q280" s="76">
        <v>29.451572418212887</v>
      </c>
      <c r="R280" s="76">
        <v>5180.9724609375007</v>
      </c>
      <c r="S280" s="76">
        <v>46974.670914133123</v>
      </c>
      <c r="T280" s="76">
        <v>19535.98359960939</v>
      </c>
      <c r="U280" s="76">
        <v>8651.1888320312501</v>
      </c>
      <c r="V280" s="76">
        <v>61441.070068656241</v>
      </c>
      <c r="W280" s="76">
        <v>5672.5885742187393</v>
      </c>
      <c r="X280" s="76">
        <v>22646.379062722688</v>
      </c>
      <c r="Y280" s="76">
        <v>15903.694816406251</v>
      </c>
      <c r="Z280" s="76">
        <v>423.47846107177725</v>
      </c>
      <c r="AA280" s="76">
        <v>29093.867218750023</v>
      </c>
      <c r="AB280" s="76">
        <v>35482.777335937499</v>
      </c>
      <c r="AC280" s="76">
        <v>31483.233718994572</v>
      </c>
      <c r="AD280" s="76">
        <v>35339.843000000008</v>
      </c>
      <c r="AE280" s="76">
        <v>11682.179369726575</v>
      </c>
      <c r="AF280" s="76">
        <v>15.543342100139082</v>
      </c>
      <c r="AG280" s="76">
        <v>23126.420281250001</v>
      </c>
      <c r="AH280" s="76">
        <v>38002.632441406247</v>
      </c>
      <c r="AI280" s="76">
        <v>13449.01411132813</v>
      </c>
      <c r="AJ280" s="76">
        <v>190.39448291015719</v>
      </c>
      <c r="AK280" s="76">
        <v>4488.1587836046356</v>
      </c>
      <c r="AL280" s="76">
        <v>18521.10590625001</v>
      </c>
      <c r="AM280" s="76">
        <v>20363.822265624989</v>
      </c>
      <c r="AN280" s="76">
        <v>3656.9453613281298</v>
      </c>
      <c r="AO280" s="76">
        <v>50759.485826171862</v>
      </c>
      <c r="AP280" s="76">
        <v>759.85085804716437</v>
      </c>
      <c r="AQ280" s="76">
        <v>74655.616251093743</v>
      </c>
      <c r="AR280" s="76">
        <v>59288.928651367205</v>
      </c>
      <c r="AS280" s="76">
        <v>49169.805154296875</v>
      </c>
      <c r="AT280" s="76">
        <v>18077.622140624997</v>
      </c>
      <c r="AU280" s="76">
        <v>60297.661578423809</v>
      </c>
      <c r="AV280" s="76">
        <v>23801.846683593747</v>
      </c>
      <c r="AW280" s="76">
        <v>2534.1353809085012</v>
      </c>
      <c r="AX280" s="76">
        <v>38196.910256347663</v>
      </c>
      <c r="AY280" s="76">
        <v>71970.198977562482</v>
      </c>
    </row>
    <row r="281" spans="1:51" x14ac:dyDescent="0.25">
      <c r="A281" s="80">
        <v>43720</v>
      </c>
      <c r="B281" s="81">
        <v>16</v>
      </c>
      <c r="C281" s="76">
        <v>42599.271996093747</v>
      </c>
      <c r="D281" s="76">
        <v>42858.9559639375</v>
      </c>
      <c r="E281" s="76">
        <v>20106.327069388906</v>
      </c>
      <c r="F281" s="76">
        <v>67990.203371093754</v>
      </c>
      <c r="G281" s="76">
        <v>40269.348637866526</v>
      </c>
      <c r="H281" s="76">
        <v>9360.8708702260083</v>
      </c>
      <c r="I281" s="76">
        <v>43611.492729492209</v>
      </c>
      <c r="J281" s="76">
        <v>93.450279235839801</v>
      </c>
      <c r="K281" s="76">
        <v>22811.347159078119</v>
      </c>
      <c r="L281" s="76">
        <v>13341.975537109376</v>
      </c>
      <c r="M281" s="76">
        <v>39806.629320312495</v>
      </c>
      <c r="N281" s="76">
        <v>14144.58906445313</v>
      </c>
      <c r="O281" s="76">
        <v>57878.932962687497</v>
      </c>
      <c r="P281" s="76">
        <v>2919.0387979975153</v>
      </c>
      <c r="Q281" s="76">
        <v>32.09774112701416</v>
      </c>
      <c r="R281" s="76">
        <v>5074.6011474609359</v>
      </c>
      <c r="S281" s="76">
        <v>46797.833683664372</v>
      </c>
      <c r="T281" s="76">
        <v>18929.390210937509</v>
      </c>
      <c r="U281" s="76">
        <v>8481.0051621093808</v>
      </c>
      <c r="V281" s="76">
        <v>59686.029716531244</v>
      </c>
      <c r="W281" s="76">
        <v>5634.8473632812402</v>
      </c>
      <c r="X281" s="76">
        <v>22481.070137126</v>
      </c>
      <c r="Y281" s="76">
        <v>15881.098453125003</v>
      </c>
      <c r="Z281" s="76">
        <v>427.39405590820309</v>
      </c>
      <c r="AA281" s="76">
        <v>29052.439654296868</v>
      </c>
      <c r="AB281" s="76">
        <v>35038.693265624999</v>
      </c>
      <c r="AC281" s="76">
        <v>30675.058797208945</v>
      </c>
      <c r="AD281" s="76">
        <v>34444.047874999989</v>
      </c>
      <c r="AE281" s="76">
        <v>11029.666614843769</v>
      </c>
      <c r="AF281" s="76">
        <v>15.543342100139082</v>
      </c>
      <c r="AG281" s="76">
        <v>22846.826414062503</v>
      </c>
      <c r="AH281" s="76">
        <v>37616.9457578125</v>
      </c>
      <c r="AI281" s="76">
        <v>13476.358984375</v>
      </c>
      <c r="AJ281" s="76">
        <v>210.24524780273396</v>
      </c>
      <c r="AK281" s="76">
        <v>4687.4531519638658</v>
      </c>
      <c r="AL281" s="76">
        <v>18452.64211914063</v>
      </c>
      <c r="AM281" s="76">
        <v>20226.974619140623</v>
      </c>
      <c r="AN281" s="76">
        <v>3702.4150390625</v>
      </c>
      <c r="AO281" s="76">
        <v>50642.113225585941</v>
      </c>
      <c r="AP281" s="76">
        <v>758.01475729883919</v>
      </c>
      <c r="AQ281" s="76">
        <v>73978.490226437512</v>
      </c>
      <c r="AR281" s="76">
        <v>58913.783825195322</v>
      </c>
      <c r="AS281" s="76">
        <v>48684.445101562495</v>
      </c>
      <c r="AT281" s="76">
        <v>17982.558636718735</v>
      </c>
      <c r="AU281" s="76">
        <v>59302.194226861306</v>
      </c>
      <c r="AV281" s="76">
        <v>23978.356410156252</v>
      </c>
      <c r="AW281" s="76">
        <v>2464.4784147949094</v>
      </c>
      <c r="AX281" s="76">
        <v>37604.748928222652</v>
      </c>
      <c r="AY281" s="76">
        <v>70819.087238812441</v>
      </c>
    </row>
    <row r="282" spans="1:51" x14ac:dyDescent="0.25">
      <c r="A282" s="80">
        <v>43720</v>
      </c>
      <c r="B282" s="81">
        <v>17</v>
      </c>
      <c r="C282" s="76">
        <v>40644.451406250009</v>
      </c>
      <c r="D282" s="76">
        <v>42673.071534812509</v>
      </c>
      <c r="E282" s="76">
        <v>19267.726131888918</v>
      </c>
      <c r="F282" s="76">
        <v>65697.892054687502</v>
      </c>
      <c r="G282" s="76">
        <v>39356.532126892103</v>
      </c>
      <c r="H282" s="76">
        <v>8856.342463382256</v>
      </c>
      <c r="I282" s="76">
        <v>42896.134884765612</v>
      </c>
      <c r="J282" s="76">
        <v>101.1676425933838</v>
      </c>
      <c r="K282" s="76">
        <v>22494.91512417189</v>
      </c>
      <c r="L282" s="76">
        <v>13228.470981445305</v>
      </c>
      <c r="M282" s="76">
        <v>38492.784896031255</v>
      </c>
      <c r="N282" s="76">
        <v>13855.2999375</v>
      </c>
      <c r="O282" s="76">
        <v>56633.914574671886</v>
      </c>
      <c r="P282" s="76">
        <v>2845.23381212094</v>
      </c>
      <c r="Q282" s="76">
        <v>29.787347316741954</v>
      </c>
      <c r="R282" s="76">
        <v>4972.8716186523434</v>
      </c>
      <c r="S282" s="76">
        <v>45946.134216867504</v>
      </c>
      <c r="T282" s="76">
        <v>18341.981933593772</v>
      </c>
      <c r="U282" s="76">
        <v>8086.2871132812506</v>
      </c>
      <c r="V282" s="76">
        <v>57831.063774687507</v>
      </c>
      <c r="W282" s="76">
        <v>5415.4433837890701</v>
      </c>
      <c r="X282" s="76">
        <v>22097.254443925809</v>
      </c>
      <c r="Y282" s="76">
        <v>15239.518136718751</v>
      </c>
      <c r="Z282" s="76">
        <v>425.22526258544917</v>
      </c>
      <c r="AA282" s="76">
        <v>28638.841156249997</v>
      </c>
      <c r="AB282" s="76">
        <v>34230.96768359375</v>
      </c>
      <c r="AC282" s="76">
        <v>29779.005181014669</v>
      </c>
      <c r="AD282" s="76">
        <v>33788.030042968749</v>
      </c>
      <c r="AE282" s="76">
        <v>10399.761533203164</v>
      </c>
      <c r="AF282" s="76">
        <v>15.543342100139082</v>
      </c>
      <c r="AG282" s="76">
        <v>22566.444218749999</v>
      </c>
      <c r="AH282" s="76">
        <v>38092.59130859375</v>
      </c>
      <c r="AI282" s="76">
        <v>13469.035205078129</v>
      </c>
      <c r="AJ282" s="76">
        <v>202.69820263671892</v>
      </c>
      <c r="AK282" s="76">
        <v>4561.9266981631881</v>
      </c>
      <c r="AL282" s="76">
        <v>18463.413054687509</v>
      </c>
      <c r="AM282" s="76">
        <v>19353.213914062526</v>
      </c>
      <c r="AN282" s="76">
        <v>3668.8255371093792</v>
      </c>
      <c r="AO282" s="76">
        <v>49899.683484374997</v>
      </c>
      <c r="AP282" s="76">
        <v>818.26506588716336</v>
      </c>
      <c r="AQ282" s="76">
        <v>72410.347929687501</v>
      </c>
      <c r="AR282" s="76">
        <v>57707.739562500021</v>
      </c>
      <c r="AS282" s="76">
        <v>48264.84564843752</v>
      </c>
      <c r="AT282" s="76">
        <v>17964.170558593745</v>
      </c>
      <c r="AU282" s="76">
        <v>57732.066793267557</v>
      </c>
      <c r="AV282" s="76">
        <v>23647.39937109375</v>
      </c>
      <c r="AW282" s="76">
        <v>2461.1252552734381</v>
      </c>
      <c r="AX282" s="76">
        <v>37103.038505859375</v>
      </c>
      <c r="AY282" s="76">
        <v>68921.219797062528</v>
      </c>
    </row>
    <row r="283" spans="1:51" x14ac:dyDescent="0.25">
      <c r="A283" s="80">
        <v>43720</v>
      </c>
      <c r="B283" s="81">
        <v>18</v>
      </c>
      <c r="C283" s="76">
        <v>38820.921617187501</v>
      </c>
      <c r="D283" s="76">
        <v>40419.318791187499</v>
      </c>
      <c r="E283" s="76">
        <v>18032.095331107681</v>
      </c>
      <c r="F283" s="76">
        <v>63606.476000000002</v>
      </c>
      <c r="G283" s="76">
        <v>34992.34384325258</v>
      </c>
      <c r="H283" s="76">
        <v>7710.0404676947583</v>
      </c>
      <c r="I283" s="76">
        <v>41262.656751953131</v>
      </c>
      <c r="J283" s="76">
        <v>110.62213134765641</v>
      </c>
      <c r="K283" s="76">
        <v>21589.39343824999</v>
      </c>
      <c r="L283" s="76">
        <v>12193.799666992172</v>
      </c>
      <c r="M283" s="76">
        <v>34365.498825937502</v>
      </c>
      <c r="N283" s="76">
        <v>12466.90939843751</v>
      </c>
      <c r="O283" s="76">
        <v>54065.212357281249</v>
      </c>
      <c r="P283" s="76">
        <v>2267.2571507512948</v>
      </c>
      <c r="Q283" s="76">
        <v>29.867114543914791</v>
      </c>
      <c r="R283" s="76">
        <v>4957.7753051757809</v>
      </c>
      <c r="S283" s="76">
        <v>44734.277570383136</v>
      </c>
      <c r="T283" s="76">
        <v>17345.648947265639</v>
      </c>
      <c r="U283" s="76">
        <v>7354.1274814453191</v>
      </c>
      <c r="V283" s="76">
        <v>56730.669261812502</v>
      </c>
      <c r="W283" s="76">
        <v>5058.478540039071</v>
      </c>
      <c r="X283" s="76">
        <v>20289.251893534434</v>
      </c>
      <c r="Y283" s="76">
        <v>12060.120199218749</v>
      </c>
      <c r="Z283" s="76">
        <v>399.65390869750973</v>
      </c>
      <c r="AA283" s="76">
        <v>26547.978697265626</v>
      </c>
      <c r="AB283" s="76">
        <v>32651.146199218747</v>
      </c>
      <c r="AC283" s="76">
        <v>27773.283347278084</v>
      </c>
      <c r="AD283" s="76">
        <v>33167.49248437499</v>
      </c>
      <c r="AE283" s="76">
        <v>10136.844251953111</v>
      </c>
      <c r="AF283" s="76">
        <v>15.543342100139082</v>
      </c>
      <c r="AG283" s="76">
        <v>21979.124773437499</v>
      </c>
      <c r="AH283" s="76">
        <v>38269.15101171875</v>
      </c>
      <c r="AI283" s="76">
        <v>12791.266064453121</v>
      </c>
      <c r="AJ283" s="76">
        <v>158.47102954101592</v>
      </c>
      <c r="AK283" s="76">
        <v>3413.032750629578</v>
      </c>
      <c r="AL283" s="76">
        <v>18511.86494726564</v>
      </c>
      <c r="AM283" s="76">
        <v>18683.00786523438</v>
      </c>
      <c r="AN283" s="76">
        <v>3598.0666015625002</v>
      </c>
      <c r="AO283" s="76">
        <v>47753.494634765622</v>
      </c>
      <c r="AP283" s="76">
        <v>725.57256225080096</v>
      </c>
      <c r="AQ283" s="76">
        <v>71130.361705999996</v>
      </c>
      <c r="AR283" s="76">
        <v>54619.797071289038</v>
      </c>
      <c r="AS283" s="76">
        <v>46937.503763671877</v>
      </c>
      <c r="AT283" s="76">
        <v>17338.948070312501</v>
      </c>
      <c r="AU283" s="76">
        <v>55447.530379205062</v>
      </c>
      <c r="AV283" s="76">
        <v>23003.133964843746</v>
      </c>
      <c r="AW283" s="76">
        <v>2606.9786387304684</v>
      </c>
      <c r="AX283" s="76">
        <v>36623.439409179708</v>
      </c>
      <c r="AY283" s="76">
        <v>65856.806734781247</v>
      </c>
    </row>
    <row r="284" spans="1:51" x14ac:dyDescent="0.25">
      <c r="A284" s="80">
        <v>43720</v>
      </c>
      <c r="B284" s="81">
        <v>19</v>
      </c>
      <c r="C284" s="76">
        <v>36530.827636718743</v>
      </c>
      <c r="D284" s="76">
        <v>37762.366044343747</v>
      </c>
      <c r="E284" s="76">
        <v>17151.339110404529</v>
      </c>
      <c r="F284" s="76">
        <v>61616.311394531243</v>
      </c>
      <c r="G284" s="76">
        <v>30587.069585740977</v>
      </c>
      <c r="H284" s="76">
        <v>6298.5917866478903</v>
      </c>
      <c r="I284" s="76">
        <v>38803.097255859364</v>
      </c>
      <c r="J284" s="76">
        <v>107.35011291503909</v>
      </c>
      <c r="K284" s="76">
        <v>20129.385220125012</v>
      </c>
      <c r="L284" s="76">
        <v>11186.975369140624</v>
      </c>
      <c r="M284" s="76">
        <v>29731.074090843751</v>
      </c>
      <c r="N284" s="76">
        <v>11484.361976562501</v>
      </c>
      <c r="O284" s="76">
        <v>50302.617770312499</v>
      </c>
      <c r="P284" s="76">
        <v>1759.1493383666129</v>
      </c>
      <c r="Q284" s="76">
        <v>28.83455324172974</v>
      </c>
      <c r="R284" s="76">
        <v>4973.6838378906241</v>
      </c>
      <c r="S284" s="76">
        <v>42590.420890695619</v>
      </c>
      <c r="T284" s="76">
        <v>16749.217515625001</v>
      </c>
      <c r="U284" s="76">
        <v>6999.8642998046798</v>
      </c>
      <c r="V284" s="76">
        <v>57295.684282718757</v>
      </c>
      <c r="W284" s="76">
        <v>4636.8079589843792</v>
      </c>
      <c r="X284" s="76">
        <v>18471.889098872347</v>
      </c>
      <c r="Y284" s="76">
        <v>9935.2366953125002</v>
      </c>
      <c r="Z284" s="76">
        <v>430.36898046875001</v>
      </c>
      <c r="AA284" s="76">
        <v>25004.673671874996</v>
      </c>
      <c r="AB284" s="76">
        <v>29751.25624218749</v>
      </c>
      <c r="AC284" s="76">
        <v>26576.315416806556</v>
      </c>
      <c r="AD284" s="76">
        <v>33324.859539062498</v>
      </c>
      <c r="AE284" s="76">
        <v>8993.2539335937454</v>
      </c>
      <c r="AF284" s="76">
        <v>15.543342100139082</v>
      </c>
      <c r="AG284" s="76">
        <v>22116.7951875</v>
      </c>
      <c r="AH284" s="76">
        <v>39165.920285156244</v>
      </c>
      <c r="AI284" s="76">
        <v>11545.26777343751</v>
      </c>
      <c r="AJ284" s="76">
        <v>133.55136572265701</v>
      </c>
      <c r="AK284" s="76">
        <v>1926.9212940882658</v>
      </c>
      <c r="AL284" s="76">
        <v>19086.561050781282</v>
      </c>
      <c r="AM284" s="76">
        <v>17941.74854101563</v>
      </c>
      <c r="AN284" s="76">
        <v>3871.7091796874993</v>
      </c>
      <c r="AO284" s="76">
        <v>45068.344762695313</v>
      </c>
      <c r="AP284" s="76">
        <v>584.57106365921902</v>
      </c>
      <c r="AQ284" s="76">
        <v>66796.946008734376</v>
      </c>
      <c r="AR284" s="76">
        <v>50209.201369140617</v>
      </c>
      <c r="AS284" s="76">
        <v>46797.551970703134</v>
      </c>
      <c r="AT284" s="76">
        <v>16348.037421874993</v>
      </c>
      <c r="AU284" s="76">
        <v>53375.983941705061</v>
      </c>
      <c r="AV284" s="76">
        <v>22954.944820312499</v>
      </c>
      <c r="AW284" s="76">
        <v>2780.7778410571291</v>
      </c>
      <c r="AX284" s="76">
        <v>37389.379812011735</v>
      </c>
      <c r="AY284" s="76">
        <v>59910.871850312469</v>
      </c>
    </row>
    <row r="285" spans="1:51" x14ac:dyDescent="0.25">
      <c r="A285" s="80">
        <v>43720</v>
      </c>
      <c r="B285" s="81">
        <v>20</v>
      </c>
      <c r="C285" s="76">
        <v>38453.586058593733</v>
      </c>
      <c r="D285" s="76">
        <v>40235.178596937491</v>
      </c>
      <c r="E285" s="76">
        <v>19199.907284232679</v>
      </c>
      <c r="F285" s="76">
        <v>66307.310984374999</v>
      </c>
      <c r="G285" s="76">
        <v>33941.592641594551</v>
      </c>
      <c r="H285" s="76">
        <v>5938.6500214291409</v>
      </c>
      <c r="I285" s="76">
        <v>37780.424658203126</v>
      </c>
      <c r="J285" s="76">
        <v>114.471294403076</v>
      </c>
      <c r="K285" s="76">
        <v>21007.30696623437</v>
      </c>
      <c r="L285" s="76">
        <v>11032.569567382814</v>
      </c>
      <c r="M285" s="76">
        <v>30231.517817531258</v>
      </c>
      <c r="N285" s="76">
        <v>12487.50537499999</v>
      </c>
      <c r="O285" s="76">
        <v>50595.669328656259</v>
      </c>
      <c r="P285" s="76">
        <v>2010.6928457318324</v>
      </c>
      <c r="Q285" s="76">
        <v>28.564479351043698</v>
      </c>
      <c r="R285" s="76">
        <v>5899.401782226566</v>
      </c>
      <c r="S285" s="76">
        <v>47350.285164133136</v>
      </c>
      <c r="T285" s="76">
        <v>18254.405044921859</v>
      </c>
      <c r="U285" s="76">
        <v>8119.4295703124899</v>
      </c>
      <c r="V285" s="76">
        <v>65700.226822062497</v>
      </c>
      <c r="W285" s="76">
        <v>4769.1996582031197</v>
      </c>
      <c r="X285" s="76">
        <v>18364.822474749642</v>
      </c>
      <c r="Y285" s="76">
        <v>10637.6396015625</v>
      </c>
      <c r="Z285" s="76">
        <v>385.91563108520501</v>
      </c>
      <c r="AA285" s="76">
        <v>28023.710626953136</v>
      </c>
      <c r="AB285" s="76">
        <v>28149.095398437508</v>
      </c>
      <c r="AC285" s="76">
        <v>29121.868005326891</v>
      </c>
      <c r="AD285" s="76">
        <v>38171.705066406241</v>
      </c>
      <c r="AE285" s="76">
        <v>9855.8235468749881</v>
      </c>
      <c r="AF285" s="76">
        <v>15.543342100139082</v>
      </c>
      <c r="AG285" s="76">
        <v>24810.150824218748</v>
      </c>
      <c r="AH285" s="76">
        <v>45962.169070312499</v>
      </c>
      <c r="AI285" s="76">
        <v>12328.88159179688</v>
      </c>
      <c r="AJ285" s="76">
        <v>126.64254467773395</v>
      </c>
      <c r="AK285" s="76">
        <v>2062.5447362715754</v>
      </c>
      <c r="AL285" s="76">
        <v>22194.677607421898</v>
      </c>
      <c r="AM285" s="76">
        <v>19914.884082031251</v>
      </c>
      <c r="AN285" s="76">
        <v>4727.4332519531199</v>
      </c>
      <c r="AO285" s="76">
        <v>47734.521634277342</v>
      </c>
      <c r="AP285" s="76">
        <v>314.30813156470396</v>
      </c>
      <c r="AQ285" s="76">
        <v>64157.711549437496</v>
      </c>
      <c r="AR285" s="76">
        <v>52174.841206054698</v>
      </c>
      <c r="AS285" s="76">
        <v>53666.461447265639</v>
      </c>
      <c r="AT285" s="76">
        <v>16100.983152343753</v>
      </c>
      <c r="AU285" s="76">
        <v>57131.61585381443</v>
      </c>
      <c r="AV285" s="76">
        <v>26543.013394531252</v>
      </c>
      <c r="AW285" s="76">
        <v>3355.5809967187506</v>
      </c>
      <c r="AX285" s="76">
        <v>44007.58649414064</v>
      </c>
      <c r="AY285" s="76">
        <v>56747.602965999991</v>
      </c>
    </row>
    <row r="286" spans="1:51" x14ac:dyDescent="0.25">
      <c r="A286" s="80">
        <v>43720</v>
      </c>
      <c r="B286" s="81">
        <v>21</v>
      </c>
      <c r="C286" s="76">
        <v>42294.599097656253</v>
      </c>
      <c r="D286" s="76">
        <v>45582.446565437502</v>
      </c>
      <c r="E286" s="76">
        <v>23254.997108451422</v>
      </c>
      <c r="F286" s="76">
        <v>73417.035710937504</v>
      </c>
      <c r="G286" s="76">
        <v>39369.994180896138</v>
      </c>
      <c r="H286" s="76">
        <v>6008.6717439447712</v>
      </c>
      <c r="I286" s="76">
        <v>37467.932034179699</v>
      </c>
      <c r="J286" s="76">
        <v>125.8758754730225</v>
      </c>
      <c r="K286" s="76">
        <v>23265.85381348438</v>
      </c>
      <c r="L286" s="76">
        <v>11310.487017578125</v>
      </c>
      <c r="M286" s="76">
        <v>32267.694973562502</v>
      </c>
      <c r="N286" s="76">
        <v>14747.7937109375</v>
      </c>
      <c r="O286" s="76">
        <v>54685.755329609368</v>
      </c>
      <c r="P286" s="76">
        <v>2387.7677614524691</v>
      </c>
      <c r="Q286" s="76">
        <v>28.979048252105713</v>
      </c>
      <c r="R286" s="76">
        <v>7655.2048217773408</v>
      </c>
      <c r="S286" s="76">
        <v>56132.922752023762</v>
      </c>
      <c r="T286" s="76">
        <v>21411.452666015633</v>
      </c>
      <c r="U286" s="76">
        <v>10206.290232421879</v>
      </c>
      <c r="V286" s="76">
        <v>79273.479843937486</v>
      </c>
      <c r="W286" s="76">
        <v>5104.3461425781288</v>
      </c>
      <c r="X286" s="76">
        <v>19542.558459229553</v>
      </c>
      <c r="Y286" s="76">
        <v>12299.437796875</v>
      </c>
      <c r="Z286" s="76">
        <v>397.77925853271489</v>
      </c>
      <c r="AA286" s="76">
        <v>33301.157884765642</v>
      </c>
      <c r="AB286" s="76">
        <v>27126.064900390622</v>
      </c>
      <c r="AC286" s="76">
        <v>33482.130503725493</v>
      </c>
      <c r="AD286" s="76">
        <v>46929.027546875011</v>
      </c>
      <c r="AE286" s="76">
        <v>11900.529468750015</v>
      </c>
      <c r="AF286" s="76">
        <v>15.543342100139082</v>
      </c>
      <c r="AG286" s="76">
        <v>28354.11965234375</v>
      </c>
      <c r="AH286" s="76">
        <v>56736.4382109375</v>
      </c>
      <c r="AI286" s="76">
        <v>13871.31723632813</v>
      </c>
      <c r="AJ286" s="76">
        <v>91.305166259765997</v>
      </c>
      <c r="AK286" s="76">
        <v>2532.3573668812487</v>
      </c>
      <c r="AL286" s="76">
        <v>26724.436511718752</v>
      </c>
      <c r="AM286" s="76">
        <v>23691.398187500021</v>
      </c>
      <c r="AN286" s="76">
        <v>5916.5886230468695</v>
      </c>
      <c r="AO286" s="76">
        <v>53924.300521972655</v>
      </c>
      <c r="AP286" s="76">
        <v>389.22375530170092</v>
      </c>
      <c r="AQ286" s="76">
        <v>61871.784873031254</v>
      </c>
      <c r="AR286" s="76">
        <v>59206.955031249978</v>
      </c>
      <c r="AS286" s="76">
        <v>63389.054521484381</v>
      </c>
      <c r="AT286" s="76">
        <v>17227.917101562496</v>
      </c>
      <c r="AU286" s="76">
        <v>64274.152906548814</v>
      </c>
      <c r="AV286" s="76">
        <v>33844.693378906253</v>
      </c>
      <c r="AW286" s="76">
        <v>4405.1553688610848</v>
      </c>
      <c r="AX286" s="76">
        <v>54697.127260742236</v>
      </c>
      <c r="AY286" s="76">
        <v>55036.104922468745</v>
      </c>
    </row>
    <row r="287" spans="1:51" x14ac:dyDescent="0.25">
      <c r="A287" s="80">
        <v>43720</v>
      </c>
      <c r="B287" s="81">
        <v>22</v>
      </c>
      <c r="C287" s="76">
        <v>41005.376886718732</v>
      </c>
      <c r="D287" s="76">
        <v>45452.87650690625</v>
      </c>
      <c r="E287" s="76">
        <v>23674.353563529534</v>
      </c>
      <c r="F287" s="76">
        <v>71411.29010156251</v>
      </c>
      <c r="G287" s="76">
        <v>38881.578925250731</v>
      </c>
      <c r="H287" s="76">
        <v>5940.2450832572686</v>
      </c>
      <c r="I287" s="76">
        <v>34971.162425781251</v>
      </c>
      <c r="J287" s="76">
        <v>121.5845184326172</v>
      </c>
      <c r="K287" s="76">
        <v>23618.060210859392</v>
      </c>
      <c r="L287" s="76">
        <v>11314.376583007817</v>
      </c>
      <c r="M287" s="76">
        <v>32045.681873359375</v>
      </c>
      <c r="N287" s="76">
        <v>14140.180484375</v>
      </c>
      <c r="O287" s="76">
        <v>54627.033738890641</v>
      </c>
      <c r="P287" s="76">
        <v>2395.2801224248701</v>
      </c>
      <c r="Q287" s="76">
        <v>28.33888053894044</v>
      </c>
      <c r="R287" s="76">
        <v>7976.5702758789066</v>
      </c>
      <c r="S287" s="76">
        <v>56845.716316476872</v>
      </c>
      <c r="T287" s="76">
        <v>20169.49033984376</v>
      </c>
      <c r="U287" s="76">
        <v>9931.7982089843808</v>
      </c>
      <c r="V287" s="76">
        <v>80398.906515374983</v>
      </c>
      <c r="W287" s="76">
        <v>5176.7672851562493</v>
      </c>
      <c r="X287" s="76">
        <v>19298.70798566387</v>
      </c>
      <c r="Y287" s="76">
        <v>12225.189136718749</v>
      </c>
      <c r="Z287" s="76">
        <v>373.53139536132812</v>
      </c>
      <c r="AA287" s="76">
        <v>33325.535744140638</v>
      </c>
      <c r="AB287" s="76">
        <v>24311.633380859381</v>
      </c>
      <c r="AC287" s="76">
        <v>32654.250578358769</v>
      </c>
      <c r="AD287" s="76">
        <v>48249.727828125004</v>
      </c>
      <c r="AE287" s="76">
        <v>11606.485964843752</v>
      </c>
      <c r="AF287" s="76">
        <v>15.543342100139082</v>
      </c>
      <c r="AG287" s="76">
        <v>28004.190445312499</v>
      </c>
      <c r="AH287" s="76">
        <v>57996.974703125001</v>
      </c>
      <c r="AI287" s="76">
        <v>13339.28984375001</v>
      </c>
      <c r="AJ287" s="76">
        <v>88.499954101561968</v>
      </c>
      <c r="AK287" s="76">
        <v>2537.305986847176</v>
      </c>
      <c r="AL287" s="76">
        <v>27158.017886718757</v>
      </c>
      <c r="AM287" s="76">
        <v>23681.131412109378</v>
      </c>
      <c r="AN287" s="76">
        <v>5927.6223632812507</v>
      </c>
      <c r="AO287" s="76">
        <v>53538.020993164064</v>
      </c>
      <c r="AP287" s="76">
        <v>376.78339299145892</v>
      </c>
      <c r="AQ287" s="76">
        <v>57736.481927320317</v>
      </c>
      <c r="AR287" s="76">
        <v>59658.125831054684</v>
      </c>
      <c r="AS287" s="76">
        <v>64137.979916015625</v>
      </c>
      <c r="AT287" s="76">
        <v>16359.705499999996</v>
      </c>
      <c r="AU287" s="76">
        <v>64480.093773736313</v>
      </c>
      <c r="AV287" s="76">
        <v>34368.226464843756</v>
      </c>
      <c r="AW287" s="76">
        <v>4525.668604631348</v>
      </c>
      <c r="AX287" s="76">
        <v>56165.166306152336</v>
      </c>
      <c r="AY287" s="76">
        <v>51566.057923593748</v>
      </c>
    </row>
    <row r="288" spans="1:51" x14ac:dyDescent="0.25">
      <c r="A288" s="80">
        <v>43720</v>
      </c>
      <c r="B288" s="81">
        <v>23</v>
      </c>
      <c r="C288" s="76">
        <v>37291.479029296883</v>
      </c>
      <c r="D288" s="76">
        <v>43033.512390406249</v>
      </c>
      <c r="E288" s="76">
        <v>22185.949383842031</v>
      </c>
      <c r="F288" s="76">
        <v>64599.238464843751</v>
      </c>
      <c r="G288" s="76">
        <v>35949.619565829271</v>
      </c>
      <c r="H288" s="76">
        <v>4985.6095860385085</v>
      </c>
      <c r="I288" s="76">
        <v>31612.345186035163</v>
      </c>
      <c r="J288" s="76">
        <v>112.97571563720709</v>
      </c>
      <c r="K288" s="76">
        <v>22365.59382300001</v>
      </c>
      <c r="L288" s="76">
        <v>10470.209859375016</v>
      </c>
      <c r="M288" s="76">
        <v>31675.867065734386</v>
      </c>
      <c r="N288" s="76">
        <v>12730.91705664063</v>
      </c>
      <c r="O288" s="76">
        <v>51143.418057406263</v>
      </c>
      <c r="P288" s="76">
        <v>2268.5295784672876</v>
      </c>
      <c r="Q288" s="76">
        <v>28.385659217834469</v>
      </c>
      <c r="R288" s="76">
        <v>7789.736206054682</v>
      </c>
      <c r="S288" s="76">
        <v>54539.068619211248</v>
      </c>
      <c r="T288" s="76">
        <v>18269.990513671899</v>
      </c>
      <c r="U288" s="76">
        <v>9007.2202265625001</v>
      </c>
      <c r="V288" s="76">
        <v>75837.385227999985</v>
      </c>
      <c r="W288" s="76">
        <v>5011.2402832031303</v>
      </c>
      <c r="X288" s="76">
        <v>18523.892397241889</v>
      </c>
      <c r="Y288" s="76">
        <v>11645.797226562499</v>
      </c>
      <c r="Z288" s="76">
        <v>395.27320725097667</v>
      </c>
      <c r="AA288" s="76">
        <v>31405.899517578135</v>
      </c>
      <c r="AB288" s="76">
        <v>21576.079148437519</v>
      </c>
      <c r="AC288" s="76">
        <v>30110.100093543617</v>
      </c>
      <c r="AD288" s="76">
        <v>45873.652546875004</v>
      </c>
      <c r="AE288" s="76">
        <v>11460.62646972658</v>
      </c>
      <c r="AF288" s="76">
        <v>15.543342100139082</v>
      </c>
      <c r="AG288" s="76">
        <v>26520.115441406248</v>
      </c>
      <c r="AH288" s="76">
        <v>54647.013328125002</v>
      </c>
      <c r="AI288" s="76">
        <v>11829.46245117189</v>
      </c>
      <c r="AJ288" s="76">
        <v>86.298040039061959</v>
      </c>
      <c r="AK288" s="76">
        <v>2339.2022255137904</v>
      </c>
      <c r="AL288" s="76">
        <v>26072.12302734375</v>
      </c>
      <c r="AM288" s="76">
        <v>22207.975656250022</v>
      </c>
      <c r="AN288" s="76">
        <v>5589.0873046875104</v>
      </c>
      <c r="AO288" s="76">
        <v>51089.919249999999</v>
      </c>
      <c r="AP288" s="76">
        <v>336.05105413355801</v>
      </c>
      <c r="AQ288" s="76">
        <v>52043.947065335946</v>
      </c>
      <c r="AR288" s="76">
        <v>56622.550299804672</v>
      </c>
      <c r="AS288" s="76">
        <v>60666.693035156262</v>
      </c>
      <c r="AT288" s="76">
        <v>15532.786421874989</v>
      </c>
      <c r="AU288" s="76">
        <v>60821.216262017559</v>
      </c>
      <c r="AV288" s="76">
        <v>32904.098628906249</v>
      </c>
      <c r="AW288" s="76">
        <v>4376.1549721386718</v>
      </c>
      <c r="AX288" s="76">
        <v>54291.412145996095</v>
      </c>
      <c r="AY288" s="76">
        <v>47062.76358462499</v>
      </c>
    </row>
    <row r="289" spans="1:51" x14ac:dyDescent="0.25">
      <c r="A289" s="80">
        <v>43720</v>
      </c>
      <c r="B289" s="81">
        <v>24</v>
      </c>
      <c r="C289" s="76">
        <v>33221.323330078128</v>
      </c>
      <c r="D289" s="76">
        <v>38860.071857062489</v>
      </c>
      <c r="E289" s="76">
        <v>19719.092499076429</v>
      </c>
      <c r="F289" s="76">
        <v>57226.838671874997</v>
      </c>
      <c r="G289" s="76">
        <v>32278.484840910645</v>
      </c>
      <c r="H289" s="76">
        <v>4974.0530523510097</v>
      </c>
      <c r="I289" s="76">
        <v>28091.796791015633</v>
      </c>
      <c r="J289" s="76">
        <v>94.912532806396513</v>
      </c>
      <c r="K289" s="76">
        <v>20274.707031562499</v>
      </c>
      <c r="L289" s="76">
        <v>9349.3091240234389</v>
      </c>
      <c r="M289" s="76">
        <v>31357.432123843755</v>
      </c>
      <c r="N289" s="76">
        <v>11798.46425390625</v>
      </c>
      <c r="O289" s="76">
        <v>45373.653334140618</v>
      </c>
      <c r="P289" s="76">
        <v>2314.6655915700762</v>
      </c>
      <c r="Q289" s="76">
        <v>27.94844913482666</v>
      </c>
      <c r="R289" s="76">
        <v>6853.3351806640549</v>
      </c>
      <c r="S289" s="76">
        <v>49276.469845773754</v>
      </c>
      <c r="T289" s="76">
        <v>16004.66805664063</v>
      </c>
      <c r="U289" s="76">
        <v>7931.7339355468794</v>
      </c>
      <c r="V289" s="76">
        <v>67219.674235718732</v>
      </c>
      <c r="W289" s="76">
        <v>4605.4201171874893</v>
      </c>
      <c r="X289" s="76">
        <v>16707.587210029771</v>
      </c>
      <c r="Y289" s="76">
        <v>11099.032722656249</v>
      </c>
      <c r="Z289" s="76">
        <v>359.49443357543947</v>
      </c>
      <c r="AA289" s="76">
        <v>27831.99934179688</v>
      </c>
      <c r="AB289" s="76">
        <v>19193.124554687492</v>
      </c>
      <c r="AC289" s="76">
        <v>26903.842046318357</v>
      </c>
      <c r="AD289" s="76">
        <v>40901.368437500001</v>
      </c>
      <c r="AE289" s="76">
        <v>11152.290941406254</v>
      </c>
      <c r="AF289" s="76">
        <v>15.543342100139082</v>
      </c>
      <c r="AG289" s="76">
        <v>23653.699652343748</v>
      </c>
      <c r="AH289" s="76">
        <v>44922.076730468747</v>
      </c>
      <c r="AI289" s="76">
        <v>10850.3515625</v>
      </c>
      <c r="AJ289" s="76">
        <v>93.629163330077859</v>
      </c>
      <c r="AK289" s="76">
        <v>2635.1563005067642</v>
      </c>
      <c r="AL289" s="76">
        <v>22970.306529296871</v>
      </c>
      <c r="AM289" s="76">
        <v>19947.156136718771</v>
      </c>
      <c r="AN289" s="76">
        <v>4670.4132324218808</v>
      </c>
      <c r="AO289" s="76">
        <v>45226.74134375</v>
      </c>
      <c r="AP289" s="76">
        <v>354.79234646110899</v>
      </c>
      <c r="AQ289" s="76">
        <v>47352.748822937479</v>
      </c>
      <c r="AR289" s="76">
        <v>51192.15548730467</v>
      </c>
      <c r="AS289" s="76">
        <v>53854.980037109359</v>
      </c>
      <c r="AT289" s="76">
        <v>14452.102046874999</v>
      </c>
      <c r="AU289" s="76">
        <v>54086.763773736311</v>
      </c>
      <c r="AV289" s="76">
        <v>29188.961964843758</v>
      </c>
      <c r="AW289" s="76">
        <v>6570.5346764892502</v>
      </c>
      <c r="AX289" s="76">
        <v>48028.887805175771</v>
      </c>
      <c r="AY289" s="76">
        <v>42900.347415828139</v>
      </c>
    </row>
    <row r="290" spans="1:51" x14ac:dyDescent="0.25">
      <c r="A290" s="80">
        <v>43721</v>
      </c>
      <c r="B290" s="81">
        <v>1</v>
      </c>
      <c r="C290" s="76">
        <v>29518.797142578132</v>
      </c>
      <c r="D290" s="76">
        <v>33489.806248749999</v>
      </c>
      <c r="E290" s="76">
        <v>16771.273661185776</v>
      </c>
      <c r="F290" s="76">
        <v>49859.164000000004</v>
      </c>
      <c r="G290" s="76">
        <v>27436.019805403354</v>
      </c>
      <c r="H290" s="76">
        <v>5126.1301734291301</v>
      </c>
      <c r="I290" s="76">
        <v>24812.228146972659</v>
      </c>
      <c r="J290" s="76">
        <v>83.9892387390137</v>
      </c>
      <c r="K290" s="76">
        <v>17440.267285515631</v>
      </c>
      <c r="L290" s="76">
        <v>9209.3313789062486</v>
      </c>
      <c r="M290" s="76">
        <v>28993.755686062508</v>
      </c>
      <c r="N290" s="76">
        <v>10905.593257812499</v>
      </c>
      <c r="O290" s="76">
        <v>39429.268546882813</v>
      </c>
      <c r="P290" s="76">
        <v>2326.8269278238163</v>
      </c>
      <c r="Q290" s="76">
        <v>27.879407405853271</v>
      </c>
      <c r="R290" s="76">
        <v>5528.4213867187527</v>
      </c>
      <c r="S290" s="76">
        <v>42155.578324289381</v>
      </c>
      <c r="T290" s="76">
        <v>14096.354005859392</v>
      </c>
      <c r="U290" s="76">
        <v>7033.1031396484404</v>
      </c>
      <c r="V290" s="76">
        <v>57097.440265656245</v>
      </c>
      <c r="W290" s="76">
        <v>4240.98518066406</v>
      </c>
      <c r="X290" s="76">
        <v>14669.185782886854</v>
      </c>
      <c r="Y290" s="76">
        <v>11106.478542968749</v>
      </c>
      <c r="Z290" s="76">
        <v>350.56484702758775</v>
      </c>
      <c r="AA290" s="76">
        <v>23122.211564453119</v>
      </c>
      <c r="AB290" s="76">
        <v>17212.594666015619</v>
      </c>
      <c r="AC290" s="76">
        <v>23699.775231519856</v>
      </c>
      <c r="AD290" s="76">
        <v>34388.321449218747</v>
      </c>
      <c r="AE290" s="76">
        <v>10058.253808593749</v>
      </c>
      <c r="AF290" s="76">
        <v>15.543342100139082</v>
      </c>
      <c r="AG290" s="76">
        <v>19805.43239453125</v>
      </c>
      <c r="AH290" s="76">
        <v>35998.229566406255</v>
      </c>
      <c r="AI290" s="76">
        <v>9579.6786132812394</v>
      </c>
      <c r="AJ290" s="76">
        <v>85.002103759765191</v>
      </c>
      <c r="AK290" s="76">
        <v>3229.5395423146392</v>
      </c>
      <c r="AL290" s="76">
        <v>18607.06383398439</v>
      </c>
      <c r="AM290" s="76">
        <v>16791.329148437493</v>
      </c>
      <c r="AN290" s="76">
        <v>3669.24633789062</v>
      </c>
      <c r="AO290" s="76">
        <v>38824.533620605464</v>
      </c>
      <c r="AP290" s="76">
        <v>294.684333094566</v>
      </c>
      <c r="AQ290" s="76">
        <v>43087.802231578113</v>
      </c>
      <c r="AR290" s="76">
        <v>44731.779032226579</v>
      </c>
      <c r="AS290" s="76">
        <v>44696.589074218748</v>
      </c>
      <c r="AT290" s="76">
        <v>13233.04026171875</v>
      </c>
      <c r="AU290" s="76">
        <v>46690.996869439441</v>
      </c>
      <c r="AV290" s="76">
        <v>24311.129574218747</v>
      </c>
      <c r="AW290" s="76">
        <v>6762.2704812011762</v>
      </c>
      <c r="AX290" s="76">
        <v>39359.727546386704</v>
      </c>
      <c r="AY290" s="76">
        <v>39013.212842390632</v>
      </c>
    </row>
    <row r="291" spans="1:51" x14ac:dyDescent="0.25">
      <c r="A291" s="80">
        <v>43721</v>
      </c>
      <c r="B291" s="81">
        <v>2</v>
      </c>
      <c r="C291" s="76">
        <v>26848.650941406264</v>
      </c>
      <c r="D291" s="76">
        <v>28979.903341468751</v>
      </c>
      <c r="E291" s="76">
        <v>14347.602372123298</v>
      </c>
      <c r="F291" s="76">
        <v>43905.780070312496</v>
      </c>
      <c r="G291" s="76">
        <v>23994.704057829353</v>
      </c>
      <c r="H291" s="76">
        <v>4808.0475346791281</v>
      </c>
      <c r="I291" s="76">
        <v>21546.380425292962</v>
      </c>
      <c r="J291" s="76">
        <v>74.576486587524499</v>
      </c>
      <c r="K291" s="76">
        <v>14983.037189546882</v>
      </c>
      <c r="L291" s="76">
        <v>8957.2944189453156</v>
      </c>
      <c r="M291" s="76">
        <v>27178.138501312507</v>
      </c>
      <c r="N291" s="76">
        <v>10348.57067773438</v>
      </c>
      <c r="O291" s="76">
        <v>34685.741959156258</v>
      </c>
      <c r="P291" s="76">
        <v>2187.437334981651</v>
      </c>
      <c r="Q291" s="76">
        <v>27.72022104263305</v>
      </c>
      <c r="R291" s="76">
        <v>4649.5583129882807</v>
      </c>
      <c r="S291" s="76">
        <v>35795.184897531566</v>
      </c>
      <c r="T291" s="76">
        <v>12752.265570312511</v>
      </c>
      <c r="U291" s="76">
        <v>6326.99606738281</v>
      </c>
      <c r="V291" s="76">
        <v>48634.091297906249</v>
      </c>
      <c r="W291" s="76">
        <v>3970.5418457031301</v>
      </c>
      <c r="X291" s="76">
        <v>13198.51860108415</v>
      </c>
      <c r="Y291" s="76">
        <v>11061.91946484375</v>
      </c>
      <c r="Z291" s="76">
        <v>345.9927507202147</v>
      </c>
      <c r="AA291" s="76">
        <v>19189.425145507823</v>
      </c>
      <c r="AB291" s="76">
        <v>15678.065482421869</v>
      </c>
      <c r="AC291" s="76">
        <v>21216.267693762435</v>
      </c>
      <c r="AD291" s="76">
        <v>28906.483945312495</v>
      </c>
      <c r="AE291" s="76">
        <v>8977.8401708984347</v>
      </c>
      <c r="AF291" s="76">
        <v>15.543342100139082</v>
      </c>
      <c r="AG291" s="76">
        <v>16525.653113281249</v>
      </c>
      <c r="AH291" s="76">
        <v>29006.406234375005</v>
      </c>
      <c r="AI291" s="76">
        <v>8486.6136230468801</v>
      </c>
      <c r="AJ291" s="76">
        <v>85.934749755859741</v>
      </c>
      <c r="AK291" s="76">
        <v>3365.9874545064195</v>
      </c>
      <c r="AL291" s="76">
        <v>15084.283895507831</v>
      </c>
      <c r="AM291" s="76">
        <v>13932.027845703118</v>
      </c>
      <c r="AN291" s="76">
        <v>2818.0211914062388</v>
      </c>
      <c r="AO291" s="76">
        <v>33328.268923828124</v>
      </c>
      <c r="AP291" s="76">
        <v>280.26943411789495</v>
      </c>
      <c r="AQ291" s="76">
        <v>38848.271524078125</v>
      </c>
      <c r="AR291" s="76">
        <v>38629.047532226556</v>
      </c>
      <c r="AS291" s="76">
        <v>36975.932744140635</v>
      </c>
      <c r="AT291" s="76">
        <v>12219.526343750003</v>
      </c>
      <c r="AU291" s="76">
        <v>40620.394252251936</v>
      </c>
      <c r="AV291" s="76">
        <v>20700.589109375</v>
      </c>
      <c r="AW291" s="76">
        <v>5998.2880035400385</v>
      </c>
      <c r="AX291" s="76">
        <v>32073.280941162113</v>
      </c>
      <c r="AY291" s="76">
        <v>35619.844054250003</v>
      </c>
    </row>
    <row r="292" spans="1:51" x14ac:dyDescent="0.25">
      <c r="A292" s="80">
        <v>43721</v>
      </c>
      <c r="B292" s="81">
        <v>3</v>
      </c>
      <c r="C292" s="76">
        <v>25259.627998046872</v>
      </c>
      <c r="D292" s="76">
        <v>26035.720853406256</v>
      </c>
      <c r="E292" s="76">
        <v>13083.466815482658</v>
      </c>
      <c r="F292" s="76">
        <v>40692.643195312507</v>
      </c>
      <c r="G292" s="76">
        <v>21623.297164720057</v>
      </c>
      <c r="H292" s="76">
        <v>4937.4559116010187</v>
      </c>
      <c r="I292" s="76">
        <v>19827.140759765636</v>
      </c>
      <c r="J292" s="76">
        <v>62.592987060546996</v>
      </c>
      <c r="K292" s="76">
        <v>13528.064914156259</v>
      </c>
      <c r="L292" s="76">
        <v>8736.7306816406144</v>
      </c>
      <c r="M292" s="76">
        <v>26105.159537500014</v>
      </c>
      <c r="N292" s="76">
        <v>9848.1251953124993</v>
      </c>
      <c r="O292" s="76">
        <v>31497.239425453128</v>
      </c>
      <c r="P292" s="76">
        <v>2074.0759756570546</v>
      </c>
      <c r="Q292" s="76">
        <v>27.506161212921143</v>
      </c>
      <c r="R292" s="76">
        <v>4099.5388549804702</v>
      </c>
      <c r="S292" s="76">
        <v>31086.864556711269</v>
      </c>
      <c r="T292" s="76">
        <v>12160.498571289059</v>
      </c>
      <c r="U292" s="76">
        <v>6000.4052802734395</v>
      </c>
      <c r="V292" s="76">
        <v>43371.290391781236</v>
      </c>
      <c r="W292" s="76">
        <v>3741.9068847656199</v>
      </c>
      <c r="X292" s="76">
        <v>12459.201354479377</v>
      </c>
      <c r="Y292" s="76">
        <v>10233.02758984375</v>
      </c>
      <c r="Z292" s="76">
        <v>365.69154428100586</v>
      </c>
      <c r="AA292" s="76">
        <v>17145.771857421867</v>
      </c>
      <c r="AB292" s="76">
        <v>14903.537157226559</v>
      </c>
      <c r="AC292" s="76">
        <v>19768.765981850516</v>
      </c>
      <c r="AD292" s="76">
        <v>25635.036781250012</v>
      </c>
      <c r="AE292" s="76">
        <v>7834.1365712890638</v>
      </c>
      <c r="AF292" s="76">
        <v>15.543342100139082</v>
      </c>
      <c r="AG292" s="76">
        <v>14652.272355468751</v>
      </c>
      <c r="AH292" s="76">
        <v>26604.201324218753</v>
      </c>
      <c r="AI292" s="76">
        <v>7870.8513671875098</v>
      </c>
      <c r="AJ292" s="76">
        <v>84.016209716797107</v>
      </c>
      <c r="AK292" s="76">
        <v>3168.2330493879144</v>
      </c>
      <c r="AL292" s="76">
        <v>13109.888109375011</v>
      </c>
      <c r="AM292" s="76">
        <v>12365.516270507798</v>
      </c>
      <c r="AN292" s="76">
        <v>2349.2208007812496</v>
      </c>
      <c r="AO292" s="76">
        <v>29936.298749023445</v>
      </c>
      <c r="AP292" s="76">
        <v>193.94856733402196</v>
      </c>
      <c r="AQ292" s="76">
        <v>36113.827575828116</v>
      </c>
      <c r="AR292" s="76">
        <v>34796.734113281258</v>
      </c>
      <c r="AS292" s="76">
        <v>32250.257008789071</v>
      </c>
      <c r="AT292" s="76">
        <v>11584.693449218757</v>
      </c>
      <c r="AU292" s="76">
        <v>36873.26776201756</v>
      </c>
      <c r="AV292" s="76">
        <v>17554.534769531248</v>
      </c>
      <c r="AW292" s="76">
        <v>4313.0186549072268</v>
      </c>
      <c r="AX292" s="76">
        <v>27554.91489257813</v>
      </c>
      <c r="AY292" s="76">
        <v>33569.268872890614</v>
      </c>
    </row>
    <row r="293" spans="1:51" x14ac:dyDescent="0.25">
      <c r="A293" s="80">
        <v>43721</v>
      </c>
      <c r="B293" s="81">
        <v>4</v>
      </c>
      <c r="C293" s="76">
        <v>24438.82790039065</v>
      </c>
      <c r="D293" s="76">
        <v>24644.51427590624</v>
      </c>
      <c r="E293" s="76">
        <v>12743.384110404546</v>
      </c>
      <c r="F293" s="76">
        <v>39542.638904296873</v>
      </c>
      <c r="G293" s="76">
        <v>20848.73142908817</v>
      </c>
      <c r="H293" s="76">
        <v>4691.6145202728876</v>
      </c>
      <c r="I293" s="76">
        <v>18954.899910156248</v>
      </c>
      <c r="J293" s="76">
        <v>56.168779373168903</v>
      </c>
      <c r="K293" s="76">
        <v>12773.607443531258</v>
      </c>
      <c r="L293" s="76">
        <v>8700.7948544921783</v>
      </c>
      <c r="M293" s="76">
        <v>25831.497832624998</v>
      </c>
      <c r="N293" s="76">
        <v>9215.57784765625</v>
      </c>
      <c r="O293" s="76">
        <v>30188.086687687519</v>
      </c>
      <c r="P293" s="76">
        <v>1987.2456594927207</v>
      </c>
      <c r="Q293" s="76">
        <v>27.274694919586192</v>
      </c>
      <c r="R293" s="76">
        <v>3852.0615112304708</v>
      </c>
      <c r="S293" s="76">
        <v>28702.5932666722</v>
      </c>
      <c r="T293" s="76">
        <v>11811.509415039072</v>
      </c>
      <c r="U293" s="76">
        <v>5817.4614619140593</v>
      </c>
      <c r="V293" s="76">
        <v>40210.979847890623</v>
      </c>
      <c r="W293" s="76">
        <v>3746.3899169921897</v>
      </c>
      <c r="X293" s="76">
        <v>12531.839771801604</v>
      </c>
      <c r="Y293" s="76">
        <v>9364.3540703125</v>
      </c>
      <c r="Z293" s="76">
        <v>359.89547125244138</v>
      </c>
      <c r="AA293" s="76">
        <v>15901.764355468762</v>
      </c>
      <c r="AB293" s="76">
        <v>14533.172831054691</v>
      </c>
      <c r="AC293" s="76">
        <v>19210.452764293987</v>
      </c>
      <c r="AD293" s="76">
        <v>24023.25203906251</v>
      </c>
      <c r="AE293" s="76">
        <v>8186.2664589843625</v>
      </c>
      <c r="AF293" s="76">
        <v>15.543342100139082</v>
      </c>
      <c r="AG293" s="76">
        <v>13590.793027343751</v>
      </c>
      <c r="AH293" s="76">
        <v>24364.120792968744</v>
      </c>
      <c r="AI293" s="76">
        <v>7530.2315673828198</v>
      </c>
      <c r="AJ293" s="76">
        <v>82.566928466798231</v>
      </c>
      <c r="AK293" s="76">
        <v>3073.7372961027963</v>
      </c>
      <c r="AL293" s="76">
        <v>12039.976054687511</v>
      </c>
      <c r="AM293" s="76">
        <v>12025.926894531254</v>
      </c>
      <c r="AN293" s="76">
        <v>2161.9397460937507</v>
      </c>
      <c r="AO293" s="76">
        <v>28273.069207519533</v>
      </c>
      <c r="AP293" s="76">
        <v>200.87353403951207</v>
      </c>
      <c r="AQ293" s="76">
        <v>34785.305179820309</v>
      </c>
      <c r="AR293" s="76">
        <v>32863.707501953126</v>
      </c>
      <c r="AS293" s="76">
        <v>30030.193149414037</v>
      </c>
      <c r="AT293" s="76">
        <v>11248.567660156245</v>
      </c>
      <c r="AU293" s="76">
        <v>35148.043691705054</v>
      </c>
      <c r="AV293" s="76">
        <v>16762.980820312503</v>
      </c>
      <c r="AW293" s="76">
        <v>4194.0307579345654</v>
      </c>
      <c r="AX293" s="76">
        <v>25561.647934570319</v>
      </c>
      <c r="AY293" s="76">
        <v>32744.724701671897</v>
      </c>
    </row>
    <row r="294" spans="1:51" x14ac:dyDescent="0.25">
      <c r="A294" s="80">
        <v>43721</v>
      </c>
      <c r="B294" s="81">
        <v>5</v>
      </c>
      <c r="C294" s="76">
        <v>24162.398232421881</v>
      </c>
      <c r="D294" s="76">
        <v>24712.7953690625</v>
      </c>
      <c r="E294" s="76">
        <v>12645.648202201406</v>
      </c>
      <c r="F294" s="76">
        <v>39210.189142578143</v>
      </c>
      <c r="G294" s="76">
        <v>20673.720922596545</v>
      </c>
      <c r="H294" s="76">
        <v>4917.107365585377</v>
      </c>
      <c r="I294" s="76">
        <v>18733.605253417976</v>
      </c>
      <c r="J294" s="76">
        <v>58.862211227416999</v>
      </c>
      <c r="K294" s="76">
        <v>12549.28304545313</v>
      </c>
      <c r="L294" s="76">
        <v>8349.6486152343514</v>
      </c>
      <c r="M294" s="76">
        <v>25935.654524640635</v>
      </c>
      <c r="N294" s="76">
        <v>9113.9345937499893</v>
      </c>
      <c r="O294" s="76">
        <v>29961.165387898433</v>
      </c>
      <c r="P294" s="76">
        <v>2043.0389832417086</v>
      </c>
      <c r="Q294" s="76">
        <v>27.188896656036381</v>
      </c>
      <c r="R294" s="76">
        <v>3768.7834838867179</v>
      </c>
      <c r="S294" s="76">
        <v>27953.842023508107</v>
      </c>
      <c r="T294" s="76">
        <v>11803.224336914061</v>
      </c>
      <c r="U294" s="76">
        <v>5810.2208017578205</v>
      </c>
      <c r="V294" s="76">
        <v>39123.63278873438</v>
      </c>
      <c r="W294" s="76">
        <v>3647.6768310546804</v>
      </c>
      <c r="X294" s="76">
        <v>12684.131998730156</v>
      </c>
      <c r="Y294" s="76">
        <v>9743.5961406250008</v>
      </c>
      <c r="Z294" s="76">
        <v>348.41167460327154</v>
      </c>
      <c r="AA294" s="76">
        <v>14947.646545898453</v>
      </c>
      <c r="AB294" s="76">
        <v>14466.805781249999</v>
      </c>
      <c r="AC294" s="76">
        <v>18938.071478354796</v>
      </c>
      <c r="AD294" s="76">
        <v>23608.616095703128</v>
      </c>
      <c r="AE294" s="76">
        <v>8137.3487597656394</v>
      </c>
      <c r="AF294" s="76">
        <v>15.543342100139082</v>
      </c>
      <c r="AG294" s="76">
        <v>13435.660339843751</v>
      </c>
      <c r="AH294" s="76">
        <v>25229.443757812493</v>
      </c>
      <c r="AI294" s="76">
        <v>7381.0044433593803</v>
      </c>
      <c r="AJ294" s="76">
        <v>81.1988801269531</v>
      </c>
      <c r="AK294" s="76">
        <v>3106.254833833018</v>
      </c>
      <c r="AL294" s="76">
        <v>11602.99050585939</v>
      </c>
      <c r="AM294" s="76">
        <v>11407.920164062489</v>
      </c>
      <c r="AN294" s="76">
        <v>1977.8574707031412</v>
      </c>
      <c r="AO294" s="76">
        <v>27503.285146972641</v>
      </c>
      <c r="AP294" s="76">
        <v>180.58506848587805</v>
      </c>
      <c r="AQ294" s="76">
        <v>34094.563103101558</v>
      </c>
      <c r="AR294" s="76">
        <v>32249.014838867184</v>
      </c>
      <c r="AS294" s="76">
        <v>29601.673166015637</v>
      </c>
      <c r="AT294" s="76">
        <v>11187.282478515621</v>
      </c>
      <c r="AU294" s="76">
        <v>34829.71364873631</v>
      </c>
      <c r="AV294" s="76">
        <v>16310.041085937502</v>
      </c>
      <c r="AW294" s="76">
        <v>2169.9087049560544</v>
      </c>
      <c r="AX294" s="76">
        <v>24797.068544921862</v>
      </c>
      <c r="AY294" s="76">
        <v>32705.057192468761</v>
      </c>
    </row>
    <row r="295" spans="1:51" x14ac:dyDescent="0.25">
      <c r="A295" s="80">
        <v>43721</v>
      </c>
      <c r="B295" s="81">
        <v>6</v>
      </c>
      <c r="C295" s="76">
        <v>24606.617664062531</v>
      </c>
      <c r="D295" s="76">
        <v>25694.58806928125</v>
      </c>
      <c r="E295" s="76">
        <v>12942.072904349838</v>
      </c>
      <c r="F295" s="76">
        <v>39985.617316406249</v>
      </c>
      <c r="G295" s="76">
        <v>21851.548909162855</v>
      </c>
      <c r="H295" s="76">
        <v>4831.2581120853811</v>
      </c>
      <c r="I295" s="76">
        <v>19625.741349609369</v>
      </c>
      <c r="J295" s="76">
        <v>56.006740570068395</v>
      </c>
      <c r="K295" s="76">
        <v>13149.874099593742</v>
      </c>
      <c r="L295" s="76">
        <v>8695.9092353515516</v>
      </c>
      <c r="M295" s="76">
        <v>26181.52291225001</v>
      </c>
      <c r="N295" s="76">
        <v>9535.3234218750003</v>
      </c>
      <c r="O295" s="76">
        <v>31283.429458710933</v>
      </c>
      <c r="P295" s="76">
        <v>2086.7332143235135</v>
      </c>
      <c r="Q295" s="76">
        <v>27.028870105743401</v>
      </c>
      <c r="R295" s="76">
        <v>4029.8760864257806</v>
      </c>
      <c r="S295" s="76">
        <v>29108.011691476884</v>
      </c>
      <c r="T295" s="76">
        <v>12108.71787402345</v>
      </c>
      <c r="U295" s="76">
        <v>6038.2507548828098</v>
      </c>
      <c r="V295" s="76">
        <v>40791.626484078122</v>
      </c>
      <c r="W295" s="76">
        <v>3667.8731933593795</v>
      </c>
      <c r="X295" s="76">
        <v>13473.056862488265</v>
      </c>
      <c r="Y295" s="76">
        <v>9584.5088437500017</v>
      </c>
      <c r="Z295" s="76">
        <v>362.94454791870118</v>
      </c>
      <c r="AA295" s="76">
        <v>16292.990732421864</v>
      </c>
      <c r="AB295" s="76">
        <v>15030.3309404297</v>
      </c>
      <c r="AC295" s="76">
        <v>19552.927396888728</v>
      </c>
      <c r="AD295" s="76">
        <v>24862.27067578127</v>
      </c>
      <c r="AE295" s="76">
        <v>7938.5955048828155</v>
      </c>
      <c r="AF295" s="76">
        <v>15.543342100139082</v>
      </c>
      <c r="AG295" s="76">
        <v>14087.887289062499</v>
      </c>
      <c r="AH295" s="76">
        <v>26958.480339843751</v>
      </c>
      <c r="AI295" s="76">
        <v>7623.1046142578198</v>
      </c>
      <c r="AJ295" s="76">
        <v>79.273383544921046</v>
      </c>
      <c r="AK295" s="76">
        <v>3058.6985748511843</v>
      </c>
      <c r="AL295" s="76">
        <v>12444.848389648439</v>
      </c>
      <c r="AM295" s="76">
        <v>11902.383208984378</v>
      </c>
      <c r="AN295" s="76">
        <v>2222.1380859375004</v>
      </c>
      <c r="AO295" s="76">
        <v>28647.309882324207</v>
      </c>
      <c r="AP295" s="76">
        <v>208.45439608101009</v>
      </c>
      <c r="AQ295" s="76">
        <v>34612.04745522658</v>
      </c>
      <c r="AR295" s="76">
        <v>33430.777049804688</v>
      </c>
      <c r="AS295" s="76">
        <v>31246.402747070329</v>
      </c>
      <c r="AT295" s="76">
        <v>11381.540976562508</v>
      </c>
      <c r="AU295" s="76">
        <v>36184.820119439435</v>
      </c>
      <c r="AV295" s="76">
        <v>17853.270929687504</v>
      </c>
      <c r="AW295" s="76">
        <v>2068.8420424044339</v>
      </c>
      <c r="AX295" s="76">
        <v>26142.606632080067</v>
      </c>
      <c r="AY295" s="76">
        <v>33250.300205859385</v>
      </c>
    </row>
    <row r="296" spans="1:51" x14ac:dyDescent="0.25">
      <c r="A296" s="80">
        <v>43721</v>
      </c>
      <c r="B296" s="81">
        <v>7</v>
      </c>
      <c r="C296" s="76">
        <v>29191.098482421869</v>
      </c>
      <c r="D296" s="76">
        <v>31187.998364562503</v>
      </c>
      <c r="E296" s="76">
        <v>16523.231249076409</v>
      </c>
      <c r="F296" s="76">
        <v>48977.601781250007</v>
      </c>
      <c r="G296" s="76">
        <v>27076.746421658678</v>
      </c>
      <c r="H296" s="76">
        <v>5235.3684308354013</v>
      </c>
      <c r="I296" s="76">
        <v>23594.034380371093</v>
      </c>
      <c r="J296" s="76">
        <v>66.320527076721191</v>
      </c>
      <c r="K296" s="76">
        <v>15933.344913140641</v>
      </c>
      <c r="L296" s="76">
        <v>9500.6590175781184</v>
      </c>
      <c r="M296" s="76">
        <v>29258.598252687501</v>
      </c>
      <c r="N296" s="76">
        <v>11427.3245390625</v>
      </c>
      <c r="O296" s="76">
        <v>38069.53911350781</v>
      </c>
      <c r="P296" s="76">
        <v>2463.5485449711546</v>
      </c>
      <c r="Q296" s="76">
        <v>27.535116672515869</v>
      </c>
      <c r="R296" s="76">
        <v>5447.0352539062505</v>
      </c>
      <c r="S296" s="76">
        <v>36040.614241281568</v>
      </c>
      <c r="T296" s="76">
        <v>14317.527731445331</v>
      </c>
      <c r="U296" s="76">
        <v>7436.7729160156196</v>
      </c>
      <c r="V296" s="76">
        <v>52127.72656340625</v>
      </c>
      <c r="W296" s="76">
        <v>4058.6140869140499</v>
      </c>
      <c r="X296" s="76">
        <v>14663.037677339265</v>
      </c>
      <c r="Y296" s="76">
        <v>11498.40859375</v>
      </c>
      <c r="Z296" s="76">
        <v>400.48673288574236</v>
      </c>
      <c r="AA296" s="76">
        <v>20571.406032226554</v>
      </c>
      <c r="AB296" s="76">
        <v>18478.582439453152</v>
      </c>
      <c r="AC296" s="76">
        <v>23627.588991494064</v>
      </c>
      <c r="AD296" s="76">
        <v>32015.127347656249</v>
      </c>
      <c r="AE296" s="76">
        <v>9389.864432617198</v>
      </c>
      <c r="AF296" s="76">
        <v>15.543342100139082</v>
      </c>
      <c r="AG296" s="76">
        <v>18005.37983984375</v>
      </c>
      <c r="AH296" s="76">
        <v>35273.243875</v>
      </c>
      <c r="AI296" s="76">
        <v>8932.8345214843703</v>
      </c>
      <c r="AJ296" s="76">
        <v>91.304027099610096</v>
      </c>
      <c r="AK296" s="76">
        <v>3257.3116979650986</v>
      </c>
      <c r="AL296" s="76">
        <v>15352.385139648441</v>
      </c>
      <c r="AM296" s="76">
        <v>15270.356242187516</v>
      </c>
      <c r="AN296" s="76">
        <v>3206.6708984375</v>
      </c>
      <c r="AO296" s="76">
        <v>35404.400351562494</v>
      </c>
      <c r="AP296" s="76">
        <v>238.45563585798197</v>
      </c>
      <c r="AQ296" s="76">
        <v>39348.410999898435</v>
      </c>
      <c r="AR296" s="76">
        <v>40544.28295507811</v>
      </c>
      <c r="AS296" s="76">
        <v>39237.71499609376</v>
      </c>
      <c r="AT296" s="76">
        <v>13006.541464843758</v>
      </c>
      <c r="AU296" s="76">
        <v>45242.848842095693</v>
      </c>
      <c r="AV296" s="76">
        <v>21254.702324218746</v>
      </c>
      <c r="AW296" s="76">
        <v>2676.8745601946921</v>
      </c>
      <c r="AX296" s="76">
        <v>32893.966455078124</v>
      </c>
      <c r="AY296" s="76">
        <v>38679.062015515643</v>
      </c>
    </row>
    <row r="297" spans="1:51" x14ac:dyDescent="0.25">
      <c r="A297" s="80">
        <v>43721</v>
      </c>
      <c r="B297" s="81">
        <v>8</v>
      </c>
      <c r="C297" s="76">
        <v>35788.549472656247</v>
      </c>
      <c r="D297" s="76">
        <v>37311.755850156253</v>
      </c>
      <c r="E297" s="76">
        <v>19967.757538138896</v>
      </c>
      <c r="F297" s="76">
        <v>62713.694316406254</v>
      </c>
      <c r="G297" s="76">
        <v>33026.171020425048</v>
      </c>
      <c r="H297" s="76">
        <v>6172.2165243353811</v>
      </c>
      <c r="I297" s="76">
        <v>31205.025766601546</v>
      </c>
      <c r="J297" s="76">
        <v>78.3896675109862</v>
      </c>
      <c r="K297" s="76">
        <v>19553.26163335938</v>
      </c>
      <c r="L297" s="76">
        <v>10967.615486328115</v>
      </c>
      <c r="M297" s="76">
        <v>33622.142761187497</v>
      </c>
      <c r="N297" s="76">
        <v>13365.92965429687</v>
      </c>
      <c r="O297" s="76">
        <v>47796.226506624997</v>
      </c>
      <c r="P297" s="76">
        <v>2881.3702930832324</v>
      </c>
      <c r="Q297" s="76">
        <v>28.577733039855957</v>
      </c>
      <c r="R297" s="76">
        <v>5947.5288330078074</v>
      </c>
      <c r="S297" s="76">
        <v>43587.163068430011</v>
      </c>
      <c r="T297" s="76">
        <v>16338.574584960952</v>
      </c>
      <c r="U297" s="76">
        <v>8242.3256054687499</v>
      </c>
      <c r="V297" s="76">
        <v>62905.707847156242</v>
      </c>
      <c r="W297" s="76">
        <v>4472.6471191406299</v>
      </c>
      <c r="X297" s="76">
        <v>17768.90636026406</v>
      </c>
      <c r="Y297" s="76">
        <v>14866.714738281249</v>
      </c>
      <c r="Z297" s="76">
        <v>385.04675919189452</v>
      </c>
      <c r="AA297" s="76">
        <v>25382.650781249988</v>
      </c>
      <c r="AB297" s="76">
        <v>25740.617900390618</v>
      </c>
      <c r="AC297" s="76">
        <v>28646.270088682551</v>
      </c>
      <c r="AD297" s="76">
        <v>36518.750617187499</v>
      </c>
      <c r="AE297" s="76">
        <v>10642.928236328129</v>
      </c>
      <c r="AF297" s="76">
        <v>15.543342100139082</v>
      </c>
      <c r="AG297" s="76">
        <v>22477.321359375001</v>
      </c>
      <c r="AH297" s="76">
        <v>40143.1764921875</v>
      </c>
      <c r="AI297" s="76">
        <v>11048.03549804688</v>
      </c>
      <c r="AJ297" s="76">
        <v>150.20066210937529</v>
      </c>
      <c r="AK297" s="76">
        <v>3591.2151308572493</v>
      </c>
      <c r="AL297" s="76">
        <v>17554.204507812501</v>
      </c>
      <c r="AM297" s="76">
        <v>17869.160205078137</v>
      </c>
      <c r="AN297" s="76">
        <v>3949.2879394531192</v>
      </c>
      <c r="AO297" s="76">
        <v>43295.911197265632</v>
      </c>
      <c r="AP297" s="76">
        <v>277.28189473633597</v>
      </c>
      <c r="AQ297" s="76">
        <v>51561.115306546897</v>
      </c>
      <c r="AR297" s="76">
        <v>50004.618666992195</v>
      </c>
      <c r="AS297" s="76">
        <v>46606.189195312501</v>
      </c>
      <c r="AT297" s="76">
        <v>15340.346355468755</v>
      </c>
      <c r="AU297" s="76">
        <v>56650.331258111306</v>
      </c>
      <c r="AV297" s="76">
        <v>23015.973933593745</v>
      </c>
      <c r="AW297" s="76">
        <v>2810.6539691113276</v>
      </c>
      <c r="AX297" s="76">
        <v>38452.793933105466</v>
      </c>
      <c r="AY297" s="76">
        <v>51274.120023281255</v>
      </c>
    </row>
    <row r="298" spans="1:51" x14ac:dyDescent="0.25">
      <c r="A298" s="80">
        <v>43721</v>
      </c>
      <c r="B298" s="81">
        <v>9</v>
      </c>
      <c r="C298" s="76">
        <v>39130.921609375015</v>
      </c>
      <c r="D298" s="76">
        <v>41151.972513093759</v>
      </c>
      <c r="E298" s="76">
        <v>19983.845516654539</v>
      </c>
      <c r="F298" s="76">
        <v>65883.763832031254</v>
      </c>
      <c r="G298" s="76">
        <v>38065.530474357874</v>
      </c>
      <c r="H298" s="76">
        <v>8044.2501824760093</v>
      </c>
      <c r="I298" s="76">
        <v>35698.556465820307</v>
      </c>
      <c r="J298" s="76">
        <v>91.611129760742188</v>
      </c>
      <c r="K298" s="76">
        <v>21415.26803276562</v>
      </c>
      <c r="L298" s="76">
        <v>12756.411308593742</v>
      </c>
      <c r="M298" s="76">
        <v>38467.347134062504</v>
      </c>
      <c r="N298" s="76">
        <v>12433.220496093751</v>
      </c>
      <c r="O298" s="76">
        <v>53058.067673968748</v>
      </c>
      <c r="P298" s="76">
        <v>3061.4827729973572</v>
      </c>
      <c r="Q298" s="76">
        <v>29.0665717124939</v>
      </c>
      <c r="R298" s="76">
        <v>5162.3055419921875</v>
      </c>
      <c r="S298" s="76">
        <v>45614.892056711258</v>
      </c>
      <c r="T298" s="76">
        <v>16316.327042968747</v>
      </c>
      <c r="U298" s="76">
        <v>7500.3214257812597</v>
      </c>
      <c r="V298" s="76">
        <v>60984.446596562506</v>
      </c>
      <c r="W298" s="76">
        <v>5193.9295654296893</v>
      </c>
      <c r="X298" s="76">
        <v>20627.656168876485</v>
      </c>
      <c r="Y298" s="76">
        <v>17191.58518359375</v>
      </c>
      <c r="Z298" s="76">
        <v>440.08836169433607</v>
      </c>
      <c r="AA298" s="76">
        <v>27456.034068359404</v>
      </c>
      <c r="AB298" s="76">
        <v>31026.476253906258</v>
      </c>
      <c r="AC298" s="76">
        <v>29484.210214932238</v>
      </c>
      <c r="AD298" s="76">
        <v>34892.165222656258</v>
      </c>
      <c r="AE298" s="76">
        <v>11337.579929687499</v>
      </c>
      <c r="AF298" s="76">
        <v>15.543342100139082</v>
      </c>
      <c r="AG298" s="76">
        <v>22832.371644531249</v>
      </c>
      <c r="AH298" s="76">
        <v>37039.516976562503</v>
      </c>
      <c r="AI298" s="76">
        <v>12564.691601562499</v>
      </c>
      <c r="AJ298" s="76">
        <v>197.58625488281166</v>
      </c>
      <c r="AK298" s="76">
        <v>4323.1760120271483</v>
      </c>
      <c r="AL298" s="76">
        <v>17102.39808789064</v>
      </c>
      <c r="AM298" s="76">
        <v>18966.031689453128</v>
      </c>
      <c r="AN298" s="76">
        <v>3396.6631835937615</v>
      </c>
      <c r="AO298" s="76">
        <v>47043.703722656246</v>
      </c>
      <c r="AP298" s="76">
        <v>613.86309562455006</v>
      </c>
      <c r="AQ298" s="76">
        <v>61868.93256431249</v>
      </c>
      <c r="AR298" s="76">
        <v>56790.05909277343</v>
      </c>
      <c r="AS298" s="76">
        <v>47379.158332031264</v>
      </c>
      <c r="AT298" s="76">
        <v>16798.66315234375</v>
      </c>
      <c r="AU298" s="76">
        <v>58828.77824834569</v>
      </c>
      <c r="AV298" s="76">
        <v>22308.687726562501</v>
      </c>
      <c r="AW298" s="76">
        <v>2372.8363029302977</v>
      </c>
      <c r="AX298" s="76">
        <v>37490.305937499987</v>
      </c>
      <c r="AY298" s="76">
        <v>62118.251229187517</v>
      </c>
    </row>
    <row r="299" spans="1:51" x14ac:dyDescent="0.25">
      <c r="A299" s="80">
        <v>43721</v>
      </c>
      <c r="B299" s="81">
        <v>10</v>
      </c>
      <c r="C299" s="76">
        <v>41563.833773437487</v>
      </c>
      <c r="D299" s="76">
        <v>43221.823070687504</v>
      </c>
      <c r="E299" s="76">
        <v>20193.820653373292</v>
      </c>
      <c r="F299" s="76">
        <v>67392.443082031241</v>
      </c>
      <c r="G299" s="76">
        <v>41334.658254729227</v>
      </c>
      <c r="H299" s="76">
        <v>8730.2456244135064</v>
      </c>
      <c r="I299" s="76">
        <v>39066.833057617179</v>
      </c>
      <c r="J299" s="76">
        <v>99.682792663574091</v>
      </c>
      <c r="K299" s="76">
        <v>22574.817922828122</v>
      </c>
      <c r="L299" s="76">
        <v>13488.90991796876</v>
      </c>
      <c r="M299" s="76">
        <v>40600.018097781242</v>
      </c>
      <c r="N299" s="76">
        <v>12674.4594609375</v>
      </c>
      <c r="O299" s="76">
        <v>56090.19618314063</v>
      </c>
      <c r="P299" s="76">
        <v>3258.9284382270775</v>
      </c>
      <c r="Q299" s="76">
        <v>29.33463907241822</v>
      </c>
      <c r="R299" s="76">
        <v>5068.958117675782</v>
      </c>
      <c r="S299" s="76">
        <v>47107.13383796125</v>
      </c>
      <c r="T299" s="76">
        <v>16943.554769531271</v>
      </c>
      <c r="U299" s="76">
        <v>7572.3446484374999</v>
      </c>
      <c r="V299" s="76">
        <v>60071.78086046876</v>
      </c>
      <c r="W299" s="76">
        <v>5796.7306152343708</v>
      </c>
      <c r="X299" s="76">
        <v>22081.572325764646</v>
      </c>
      <c r="Y299" s="76">
        <v>17587.410324218748</v>
      </c>
      <c r="Z299" s="76">
        <v>421.17427042236335</v>
      </c>
      <c r="AA299" s="76">
        <v>29290.218945312507</v>
      </c>
      <c r="AB299" s="76">
        <v>33828.692542968754</v>
      </c>
      <c r="AC299" s="76">
        <v>30133.443833789177</v>
      </c>
      <c r="AD299" s="76">
        <v>34460.141632812505</v>
      </c>
      <c r="AE299" s="76">
        <v>11613.118945312524</v>
      </c>
      <c r="AF299" s="76">
        <v>15.543342100139082</v>
      </c>
      <c r="AG299" s="76">
        <v>23600.331128906251</v>
      </c>
      <c r="AH299" s="76">
        <v>36260.180050781244</v>
      </c>
      <c r="AI299" s="76">
        <v>13528.294042968741</v>
      </c>
      <c r="AJ299" s="76">
        <v>217.22476293945329</v>
      </c>
      <c r="AK299" s="76">
        <v>4999.1343994563031</v>
      </c>
      <c r="AL299" s="76">
        <v>17254.99201367189</v>
      </c>
      <c r="AM299" s="76">
        <v>19584.75253710938</v>
      </c>
      <c r="AN299" s="76">
        <v>3356.5375976562395</v>
      </c>
      <c r="AO299" s="76">
        <v>49197.082179687503</v>
      </c>
      <c r="AP299" s="76">
        <v>757.5934731668932</v>
      </c>
      <c r="AQ299" s="76">
        <v>68376.45532490623</v>
      </c>
      <c r="AR299" s="76">
        <v>60119.961816406263</v>
      </c>
      <c r="AS299" s="76">
        <v>48110.972283203111</v>
      </c>
      <c r="AT299" s="76">
        <v>17665.606374999988</v>
      </c>
      <c r="AU299" s="76">
        <v>59819.743679986299</v>
      </c>
      <c r="AV299" s="76">
        <v>23026.217257812499</v>
      </c>
      <c r="AW299" s="76">
        <v>2327.4859916662595</v>
      </c>
      <c r="AX299" s="76">
        <v>37530.810479736312</v>
      </c>
      <c r="AY299" s="76">
        <v>68112.458359281256</v>
      </c>
    </row>
    <row r="300" spans="1:51" x14ac:dyDescent="0.25">
      <c r="A300" s="80">
        <v>43721</v>
      </c>
      <c r="B300" s="81">
        <v>11</v>
      </c>
      <c r="C300" s="76">
        <v>42585.75651562502</v>
      </c>
      <c r="D300" s="76">
        <v>42901.203991468748</v>
      </c>
      <c r="E300" s="76">
        <v>19921.213182670181</v>
      </c>
      <c r="F300" s="76">
        <v>68862.943214843748</v>
      </c>
      <c r="G300" s="76">
        <v>41303.340808800604</v>
      </c>
      <c r="H300" s="76">
        <v>9531.545833194763</v>
      </c>
      <c r="I300" s="76">
        <v>41710.79149414062</v>
      </c>
      <c r="J300" s="76">
        <v>98.369176864624094</v>
      </c>
      <c r="K300" s="76">
        <v>22749.15765001563</v>
      </c>
      <c r="L300" s="76">
        <v>13531.679354492184</v>
      </c>
      <c r="M300" s="76">
        <v>40281.422627749991</v>
      </c>
      <c r="N300" s="76">
        <v>13544.421417968739</v>
      </c>
      <c r="O300" s="76">
        <v>57625.738258093748</v>
      </c>
      <c r="P300" s="76">
        <v>3145.4937397475142</v>
      </c>
      <c r="Q300" s="76">
        <v>29.676828384399418</v>
      </c>
      <c r="R300" s="76">
        <v>5000.3026733398428</v>
      </c>
      <c r="S300" s="76">
        <v>46697.143334054999</v>
      </c>
      <c r="T300" s="76">
        <v>17940.34851757815</v>
      </c>
      <c r="U300" s="76">
        <v>7486.2062871093804</v>
      </c>
      <c r="V300" s="76">
        <v>59470.130276218755</v>
      </c>
      <c r="W300" s="76">
        <v>5776.7187988281303</v>
      </c>
      <c r="X300" s="76">
        <v>21852.732120951201</v>
      </c>
      <c r="Y300" s="76">
        <v>16641.017121093748</v>
      </c>
      <c r="Z300" s="76">
        <v>415.94327844848641</v>
      </c>
      <c r="AA300" s="76">
        <v>29004.734847656262</v>
      </c>
      <c r="AB300" s="76">
        <v>34620.837414062495</v>
      </c>
      <c r="AC300" s="76">
        <v>30347.86671114928</v>
      </c>
      <c r="AD300" s="76">
        <v>33561.234796875004</v>
      </c>
      <c r="AE300" s="76">
        <v>10534.09922656251</v>
      </c>
      <c r="AF300" s="76">
        <v>15.543342100139082</v>
      </c>
      <c r="AG300" s="76">
        <v>24344.742457031251</v>
      </c>
      <c r="AH300" s="76">
        <v>36808.191351562498</v>
      </c>
      <c r="AI300" s="76">
        <v>13812.37026367189</v>
      </c>
      <c r="AJ300" s="76">
        <v>231.32615698242267</v>
      </c>
      <c r="AK300" s="76">
        <v>4965.2222980817332</v>
      </c>
      <c r="AL300" s="76">
        <v>16828.141134765632</v>
      </c>
      <c r="AM300" s="76">
        <v>19489.912759765612</v>
      </c>
      <c r="AN300" s="76">
        <v>3401.6681152343704</v>
      </c>
      <c r="AO300" s="76">
        <v>49115.445066406246</v>
      </c>
      <c r="AP300" s="76">
        <v>781.30795015371791</v>
      </c>
      <c r="AQ300" s="76">
        <v>72170.309962859348</v>
      </c>
      <c r="AR300" s="76">
        <v>59955.234871093751</v>
      </c>
      <c r="AS300" s="76">
        <v>47764.676919921883</v>
      </c>
      <c r="AT300" s="76">
        <v>17829.255015625</v>
      </c>
      <c r="AU300" s="76">
        <v>59772.317996392558</v>
      </c>
      <c r="AV300" s="76">
        <v>23137.271863281243</v>
      </c>
      <c r="AW300" s="76">
        <v>2283.9269159590149</v>
      </c>
      <c r="AX300" s="76">
        <v>36613.120080566412</v>
      </c>
      <c r="AY300" s="76">
        <v>70285.147701624985</v>
      </c>
    </row>
    <row r="301" spans="1:51" x14ac:dyDescent="0.25">
      <c r="A301" s="80">
        <v>43721</v>
      </c>
      <c r="B301" s="81">
        <v>12</v>
      </c>
      <c r="C301" s="76">
        <v>43198.385574218744</v>
      </c>
      <c r="D301" s="76">
        <v>42246.217116250002</v>
      </c>
      <c r="E301" s="76">
        <v>19837.247508842036</v>
      </c>
      <c r="F301" s="76">
        <v>69377.372769531241</v>
      </c>
      <c r="G301" s="76">
        <v>40854.154091674522</v>
      </c>
      <c r="H301" s="76">
        <v>10038.106548351012</v>
      </c>
      <c r="I301" s="76">
        <v>42485.435115234381</v>
      </c>
      <c r="J301" s="76">
        <v>97.9908962249756</v>
      </c>
      <c r="K301" s="76">
        <v>22825.48221537501</v>
      </c>
      <c r="L301" s="76">
        <v>13158.290519531254</v>
      </c>
      <c r="M301" s="76">
        <v>38285.416551374998</v>
      </c>
      <c r="N301" s="76">
        <v>14061.77453125001</v>
      </c>
      <c r="O301" s="76">
        <v>57464.001675171879</v>
      </c>
      <c r="P301" s="76">
        <v>2980.1358195531702</v>
      </c>
      <c r="Q301" s="76">
        <v>29.24926233291626</v>
      </c>
      <c r="R301" s="76">
        <v>4997.67911376953</v>
      </c>
      <c r="S301" s="76">
        <v>45495.370044992509</v>
      </c>
      <c r="T301" s="76">
        <v>18644.831261718762</v>
      </c>
      <c r="U301" s="76">
        <v>7934.0352519531407</v>
      </c>
      <c r="V301" s="76">
        <v>59040.66095028125</v>
      </c>
      <c r="W301" s="76">
        <v>5751.05158691406</v>
      </c>
      <c r="X301" s="76">
        <v>22401.073015117207</v>
      </c>
      <c r="Y301" s="76">
        <v>15951.042562500001</v>
      </c>
      <c r="Z301" s="76">
        <v>413.40886606445321</v>
      </c>
      <c r="AA301" s="76">
        <v>28230.820531249999</v>
      </c>
      <c r="AB301" s="76">
        <v>34971.151648437502</v>
      </c>
      <c r="AC301" s="76">
        <v>30227.849986249821</v>
      </c>
      <c r="AD301" s="76">
        <v>33539.658867187492</v>
      </c>
      <c r="AE301" s="76">
        <v>10327.038677734361</v>
      </c>
      <c r="AF301" s="76">
        <v>15.543342100139082</v>
      </c>
      <c r="AG301" s="76">
        <v>23922.175097656251</v>
      </c>
      <c r="AH301" s="76">
        <v>36456.177726562499</v>
      </c>
      <c r="AI301" s="76">
        <v>13744.84609375</v>
      </c>
      <c r="AJ301" s="76">
        <v>225.358803222657</v>
      </c>
      <c r="AK301" s="76">
        <v>4737.8379133395974</v>
      </c>
      <c r="AL301" s="76">
        <v>16845.396427734369</v>
      </c>
      <c r="AM301" s="76">
        <v>19112.836623046886</v>
      </c>
      <c r="AN301" s="76">
        <v>3297.1456054687615</v>
      </c>
      <c r="AO301" s="76">
        <v>49167.054010742191</v>
      </c>
      <c r="AP301" s="76">
        <v>769.3432888415482</v>
      </c>
      <c r="AQ301" s="76">
        <v>73580.325815859382</v>
      </c>
      <c r="AR301" s="76">
        <v>58471.650164062528</v>
      </c>
      <c r="AS301" s="76">
        <v>47673.237910156269</v>
      </c>
      <c r="AT301" s="76">
        <v>17894.911234375002</v>
      </c>
      <c r="AU301" s="76">
        <v>59188.420090142565</v>
      </c>
      <c r="AV301" s="76">
        <v>23238.599808593754</v>
      </c>
      <c r="AW301" s="76">
        <v>2324.4007749270645</v>
      </c>
      <c r="AX301" s="76">
        <v>36336.05443237305</v>
      </c>
      <c r="AY301" s="76">
        <v>70218.242074156267</v>
      </c>
    </row>
    <row r="302" spans="1:51" x14ac:dyDescent="0.25">
      <c r="A302" s="80">
        <v>43721</v>
      </c>
      <c r="B302" s="81">
        <v>13</v>
      </c>
      <c r="C302" s="76">
        <v>43521.272871093737</v>
      </c>
      <c r="D302" s="76">
        <v>42254.508070124997</v>
      </c>
      <c r="E302" s="76">
        <v>20160.930438529551</v>
      </c>
      <c r="F302" s="76">
        <v>70149.36268749999</v>
      </c>
      <c r="G302" s="76">
        <v>41299.166581981466</v>
      </c>
      <c r="H302" s="76">
        <v>9143.438582101011</v>
      </c>
      <c r="I302" s="76">
        <v>42811.862738281263</v>
      </c>
      <c r="J302" s="76">
        <v>100.98052597045898</v>
      </c>
      <c r="K302" s="76">
        <v>22724.216643749998</v>
      </c>
      <c r="L302" s="76">
        <v>12820.53103808593</v>
      </c>
      <c r="M302" s="76">
        <v>37896.382981124996</v>
      </c>
      <c r="N302" s="76">
        <v>14585.83413671875</v>
      </c>
      <c r="O302" s="76">
        <v>57267.895596468763</v>
      </c>
      <c r="P302" s="76">
        <v>2894.0814768439741</v>
      </c>
      <c r="Q302" s="76">
        <v>29.29103708267213</v>
      </c>
      <c r="R302" s="76">
        <v>5120.6701904296879</v>
      </c>
      <c r="S302" s="76">
        <v>45576.267627023757</v>
      </c>
      <c r="T302" s="76">
        <v>19561.723640625019</v>
      </c>
      <c r="U302" s="76">
        <v>8515.6714941406299</v>
      </c>
      <c r="V302" s="76">
        <v>59410.197656375007</v>
      </c>
      <c r="W302" s="76">
        <v>5388.8569824218703</v>
      </c>
      <c r="X302" s="76">
        <v>21732.443476212957</v>
      </c>
      <c r="Y302" s="76">
        <v>14958.779613281251</v>
      </c>
      <c r="Z302" s="76">
        <v>375.55123143920895</v>
      </c>
      <c r="AA302" s="76">
        <v>28281.545744140632</v>
      </c>
      <c r="AB302" s="76">
        <v>35114.176996093753</v>
      </c>
      <c r="AC302" s="76">
        <v>30631.68073953878</v>
      </c>
      <c r="AD302" s="76">
        <v>34531.08451953125</v>
      </c>
      <c r="AE302" s="76">
        <v>10027.625644531256</v>
      </c>
      <c r="AF302" s="76">
        <v>15.543342100139082</v>
      </c>
      <c r="AG302" s="76">
        <v>24097.556480468753</v>
      </c>
      <c r="AH302" s="76">
        <v>37326.522746093746</v>
      </c>
      <c r="AI302" s="76">
        <v>13681.351953125</v>
      </c>
      <c r="AJ302" s="76">
        <v>219.53176928711014</v>
      </c>
      <c r="AK302" s="76">
        <v>4496.058868931972</v>
      </c>
      <c r="AL302" s="76">
        <v>17399.09655273438</v>
      </c>
      <c r="AM302" s="76">
        <v>19025.657158203157</v>
      </c>
      <c r="AN302" s="76">
        <v>3546.8483886718805</v>
      </c>
      <c r="AO302" s="76">
        <v>49904.480762695312</v>
      </c>
      <c r="AP302" s="76">
        <v>664.0448734980331</v>
      </c>
      <c r="AQ302" s="76">
        <v>73848.403153953128</v>
      </c>
      <c r="AR302" s="76">
        <v>58022.409799804678</v>
      </c>
      <c r="AS302" s="76">
        <v>48249.953900390625</v>
      </c>
      <c r="AT302" s="76">
        <v>18031.778921875004</v>
      </c>
      <c r="AU302" s="76">
        <v>58751.545113580054</v>
      </c>
      <c r="AV302" s="76">
        <v>23694.947226562505</v>
      </c>
      <c r="AW302" s="76">
        <v>2380.0527311985952</v>
      </c>
      <c r="AX302" s="76">
        <v>36535.120362548827</v>
      </c>
      <c r="AY302" s="76">
        <v>70207.636564031243</v>
      </c>
    </row>
    <row r="303" spans="1:51" x14ac:dyDescent="0.25">
      <c r="A303" s="80">
        <v>43721</v>
      </c>
      <c r="B303" s="81">
        <v>14</v>
      </c>
      <c r="C303" s="76">
        <v>42997.84857812502</v>
      </c>
      <c r="D303" s="76">
        <v>41198.556617343755</v>
      </c>
      <c r="E303" s="76">
        <v>20264.241112357668</v>
      </c>
      <c r="F303" s="76">
        <v>70269.314718750014</v>
      </c>
      <c r="G303" s="76">
        <v>38269.58753874481</v>
      </c>
      <c r="H303" s="76">
        <v>8306.7100639447599</v>
      </c>
      <c r="I303" s="76">
        <v>42927.762713867174</v>
      </c>
      <c r="J303" s="76">
        <v>102.0924644470214</v>
      </c>
      <c r="K303" s="76">
        <v>21905.074261234378</v>
      </c>
      <c r="L303" s="76">
        <v>12063.235926757805</v>
      </c>
      <c r="M303" s="76">
        <v>36084.468820406248</v>
      </c>
      <c r="N303" s="76">
        <v>14506.76661328125</v>
      </c>
      <c r="O303" s="76">
        <v>55809.212117499992</v>
      </c>
      <c r="P303" s="76">
        <v>2840.6973119916747</v>
      </c>
      <c r="Q303" s="76">
        <v>29.824792385101325</v>
      </c>
      <c r="R303" s="76">
        <v>5369.2910888671868</v>
      </c>
      <c r="S303" s="76">
        <v>45426.098716867498</v>
      </c>
      <c r="T303" s="76">
        <v>19855.330414062519</v>
      </c>
      <c r="U303" s="76">
        <v>8664.7279374999998</v>
      </c>
      <c r="V303" s="76">
        <v>60434.6117218125</v>
      </c>
      <c r="W303" s="76">
        <v>4961.6755859374989</v>
      </c>
      <c r="X303" s="76">
        <v>21568.043377644553</v>
      </c>
      <c r="Y303" s="76">
        <v>13398.939656249999</v>
      </c>
      <c r="Z303" s="76">
        <v>380.95654918212887</v>
      </c>
      <c r="AA303" s="76">
        <v>27408.00744726562</v>
      </c>
      <c r="AB303" s="76">
        <v>34874.579910156244</v>
      </c>
      <c r="AC303" s="76">
        <v>30833.411361021736</v>
      </c>
      <c r="AD303" s="76">
        <v>35671.323140624998</v>
      </c>
      <c r="AE303" s="76">
        <v>9941.3833906249729</v>
      </c>
      <c r="AF303" s="76">
        <v>15.543342100139082</v>
      </c>
      <c r="AG303" s="76">
        <v>24296.088054687501</v>
      </c>
      <c r="AH303" s="76">
        <v>38627.941023437503</v>
      </c>
      <c r="AI303" s="76">
        <v>13021.797949218761</v>
      </c>
      <c r="AJ303" s="76">
        <v>170.81008007812477</v>
      </c>
      <c r="AK303" s="76">
        <v>4545.5765042975927</v>
      </c>
      <c r="AL303" s="76">
        <v>18221.431482421889</v>
      </c>
      <c r="AM303" s="76">
        <v>20042.518431640641</v>
      </c>
      <c r="AN303" s="76">
        <v>3804.23291015625</v>
      </c>
      <c r="AO303" s="76">
        <v>49772.153184570299</v>
      </c>
      <c r="AP303" s="76">
        <v>467.9548684540631</v>
      </c>
      <c r="AQ303" s="76">
        <v>73487.052408921882</v>
      </c>
      <c r="AR303" s="76">
        <v>56796.905616210955</v>
      </c>
      <c r="AS303" s="76">
        <v>48137.331527343777</v>
      </c>
      <c r="AT303" s="76">
        <v>17946.816089843764</v>
      </c>
      <c r="AU303" s="76">
        <v>58165.04155498631</v>
      </c>
      <c r="AV303" s="76">
        <v>24100.494402343753</v>
      </c>
      <c r="AW303" s="76">
        <v>2486.9328798828101</v>
      </c>
      <c r="AX303" s="76">
        <v>37837.918796386708</v>
      </c>
      <c r="AY303" s="76">
        <v>69601.66778856251</v>
      </c>
    </row>
    <row r="304" spans="1:51" x14ac:dyDescent="0.25">
      <c r="A304" s="80">
        <v>43721</v>
      </c>
      <c r="B304" s="81">
        <v>15</v>
      </c>
      <c r="C304" s="76">
        <v>41515.570828125012</v>
      </c>
      <c r="D304" s="76">
        <v>40935.32278675001</v>
      </c>
      <c r="E304" s="76">
        <v>20104.887293998287</v>
      </c>
      <c r="F304" s="76">
        <v>68878.927433593752</v>
      </c>
      <c r="G304" s="76">
        <v>40073.061033434547</v>
      </c>
      <c r="H304" s="76">
        <v>8785.7976381322605</v>
      </c>
      <c r="I304" s="76">
        <v>42283.86186914063</v>
      </c>
      <c r="J304" s="76">
        <v>94.269083023071403</v>
      </c>
      <c r="K304" s="76">
        <v>21937.710290265626</v>
      </c>
      <c r="L304" s="76">
        <v>12038.980081054669</v>
      </c>
      <c r="M304" s="76">
        <v>36587.64837596874</v>
      </c>
      <c r="N304" s="76">
        <v>14473.02390625</v>
      </c>
      <c r="O304" s="76">
        <v>55301.361999453133</v>
      </c>
      <c r="P304" s="76">
        <v>2925.2681520077426</v>
      </c>
      <c r="Q304" s="76">
        <v>31.098823547363281</v>
      </c>
      <c r="R304" s="76">
        <v>5373.9521484375</v>
      </c>
      <c r="S304" s="76">
        <v>46290.659078195633</v>
      </c>
      <c r="T304" s="76">
        <v>19346.992398437491</v>
      </c>
      <c r="U304" s="76">
        <v>8452.0393183593806</v>
      </c>
      <c r="V304" s="76">
        <v>60406.50274490624</v>
      </c>
      <c r="W304" s="76">
        <v>5067.7788574218694</v>
      </c>
      <c r="X304" s="76">
        <v>21797.561454595711</v>
      </c>
      <c r="Y304" s="76">
        <v>13386.998140625001</v>
      </c>
      <c r="Z304" s="76">
        <v>369.34978432006835</v>
      </c>
      <c r="AA304" s="76">
        <v>27861.978570312516</v>
      </c>
      <c r="AB304" s="76">
        <v>34399.594429687495</v>
      </c>
      <c r="AC304" s="76">
        <v>29747.350173666578</v>
      </c>
      <c r="AD304" s="76">
        <v>35497.91319140626</v>
      </c>
      <c r="AE304" s="76">
        <v>9949.182705078123</v>
      </c>
      <c r="AF304" s="76">
        <v>15.543342100139082</v>
      </c>
      <c r="AG304" s="76">
        <v>23985.69704296875</v>
      </c>
      <c r="AH304" s="76">
        <v>39042.16348828125</v>
      </c>
      <c r="AI304" s="76">
        <v>13194.87934570313</v>
      </c>
      <c r="AJ304" s="76">
        <v>187.93415161132828</v>
      </c>
      <c r="AK304" s="76">
        <v>4866.3220305268378</v>
      </c>
      <c r="AL304" s="76">
        <v>18801.74821289063</v>
      </c>
      <c r="AM304" s="76">
        <v>20015.453869140641</v>
      </c>
      <c r="AN304" s="76">
        <v>3861.4977050781104</v>
      </c>
      <c r="AO304" s="76">
        <v>49877.350422851552</v>
      </c>
      <c r="AP304" s="76">
        <v>470.63505006830019</v>
      </c>
      <c r="AQ304" s="76">
        <v>72191.685323406244</v>
      </c>
      <c r="AR304" s="76">
        <v>56947.365409179671</v>
      </c>
      <c r="AS304" s="76">
        <v>48105.741513671877</v>
      </c>
      <c r="AT304" s="76">
        <v>17592.017929687507</v>
      </c>
      <c r="AU304" s="76">
        <v>57703.461986626935</v>
      </c>
      <c r="AV304" s="76">
        <v>23825.703902343757</v>
      </c>
      <c r="AW304" s="76">
        <v>2554.2732500238048</v>
      </c>
      <c r="AX304" s="76">
        <v>37858.332380371088</v>
      </c>
      <c r="AY304" s="76">
        <v>67928.444910375023</v>
      </c>
    </row>
    <row r="305" spans="1:51" x14ac:dyDescent="0.25">
      <c r="A305" s="80">
        <v>43721</v>
      </c>
      <c r="B305" s="81">
        <v>16</v>
      </c>
      <c r="C305" s="76">
        <v>40362.218800781266</v>
      </c>
      <c r="D305" s="76">
        <v>40933.253344906247</v>
      </c>
      <c r="E305" s="76">
        <v>19482.817831107659</v>
      </c>
      <c r="F305" s="76">
        <v>66267.443691406253</v>
      </c>
      <c r="G305" s="76">
        <v>39393.009189254881</v>
      </c>
      <c r="H305" s="76">
        <v>8747.8493320697617</v>
      </c>
      <c r="I305" s="76">
        <v>41774.301621093749</v>
      </c>
      <c r="J305" s="76">
        <v>99.509756088256992</v>
      </c>
      <c r="K305" s="76">
        <v>21529.650481062501</v>
      </c>
      <c r="L305" s="76">
        <v>12273.341591796867</v>
      </c>
      <c r="M305" s="76">
        <v>35880.158595375011</v>
      </c>
      <c r="N305" s="76">
        <v>14251.601644531242</v>
      </c>
      <c r="O305" s="76">
        <v>54839.174562734377</v>
      </c>
      <c r="P305" s="76">
        <v>3036.2481658388219</v>
      </c>
      <c r="Q305" s="76">
        <v>32.180628299713142</v>
      </c>
      <c r="R305" s="76">
        <v>5294.7295043945305</v>
      </c>
      <c r="S305" s="76">
        <v>45824.29655085189</v>
      </c>
      <c r="T305" s="76">
        <v>18882.181058593771</v>
      </c>
      <c r="U305" s="76">
        <v>8266.6560976562505</v>
      </c>
      <c r="V305" s="76">
        <v>59128.454406531251</v>
      </c>
      <c r="W305" s="76">
        <v>5255.069311523439</v>
      </c>
      <c r="X305" s="76">
        <v>20976.739847017619</v>
      </c>
      <c r="Y305" s="76">
        <v>13969.876371093749</v>
      </c>
      <c r="Z305" s="76">
        <v>358.98747053222661</v>
      </c>
      <c r="AA305" s="76">
        <v>27699.518515625005</v>
      </c>
      <c r="AB305" s="76">
        <v>33463.015792968756</v>
      </c>
      <c r="AC305" s="76">
        <v>28798.877861475896</v>
      </c>
      <c r="AD305" s="76">
        <v>34845.66180078125</v>
      </c>
      <c r="AE305" s="76">
        <v>9889.6216679687604</v>
      </c>
      <c r="AF305" s="76">
        <v>15.543342100139082</v>
      </c>
      <c r="AG305" s="76">
        <v>23495.881847656248</v>
      </c>
      <c r="AH305" s="76">
        <v>38674.336109374985</v>
      </c>
      <c r="AI305" s="76">
        <v>13537.926025390641</v>
      </c>
      <c r="AJ305" s="76">
        <v>210.18032104492204</v>
      </c>
      <c r="AK305" s="76">
        <v>4871.6113135558826</v>
      </c>
      <c r="AL305" s="76">
        <v>18646.421505859369</v>
      </c>
      <c r="AM305" s="76">
        <v>19784.515294921886</v>
      </c>
      <c r="AN305" s="76">
        <v>3790.6539062499996</v>
      </c>
      <c r="AO305" s="76">
        <v>49244.447015624995</v>
      </c>
      <c r="AP305" s="76">
        <v>504.05316872941313</v>
      </c>
      <c r="AQ305" s="76">
        <v>71597.351346890631</v>
      </c>
      <c r="AR305" s="76">
        <v>56639.405130859363</v>
      </c>
      <c r="AS305" s="76">
        <v>47622.86133398438</v>
      </c>
      <c r="AT305" s="76">
        <v>17324.088140624997</v>
      </c>
      <c r="AU305" s="76">
        <v>56549.383379205057</v>
      </c>
      <c r="AV305" s="76">
        <v>23590.260816406244</v>
      </c>
      <c r="AW305" s="76">
        <v>2573.3197496911607</v>
      </c>
      <c r="AX305" s="76">
        <v>37320.993623046867</v>
      </c>
      <c r="AY305" s="76">
        <v>66035.069389781231</v>
      </c>
    </row>
    <row r="306" spans="1:51" x14ac:dyDescent="0.25">
      <c r="A306" s="80">
        <v>43721</v>
      </c>
      <c r="B306" s="81">
        <v>17</v>
      </c>
      <c r="C306" s="76">
        <v>38284.026300781246</v>
      </c>
      <c r="D306" s="76">
        <v>39389.129067531248</v>
      </c>
      <c r="E306" s="76">
        <v>18502.978885795157</v>
      </c>
      <c r="F306" s="76">
        <v>63581.295628906242</v>
      </c>
      <c r="G306" s="76">
        <v>35584.06463436089</v>
      </c>
      <c r="H306" s="76">
        <v>8209.5049665385086</v>
      </c>
      <c r="I306" s="76">
        <v>40637.208820312495</v>
      </c>
      <c r="J306" s="76">
        <v>97.988094329833899</v>
      </c>
      <c r="K306" s="76">
        <v>21142.376214484379</v>
      </c>
      <c r="L306" s="76">
        <v>11805.764523437509</v>
      </c>
      <c r="M306" s="76">
        <v>34522.718081968735</v>
      </c>
      <c r="N306" s="76">
        <v>13296.252144531261</v>
      </c>
      <c r="O306" s="76">
        <v>53451.623486875003</v>
      </c>
      <c r="P306" s="76">
        <v>2914.390428893802</v>
      </c>
      <c r="Q306" s="76">
        <v>32.382331371307366</v>
      </c>
      <c r="R306" s="76">
        <v>5107.0653564453123</v>
      </c>
      <c r="S306" s="76">
        <v>44355.551119211268</v>
      </c>
      <c r="T306" s="76">
        <v>17656.367087890631</v>
      </c>
      <c r="U306" s="76">
        <v>7680.3108251953208</v>
      </c>
      <c r="V306" s="76">
        <v>57401.030209562501</v>
      </c>
      <c r="W306" s="76">
        <v>5063.201977539069</v>
      </c>
      <c r="X306" s="76">
        <v>19730.147306870142</v>
      </c>
      <c r="Y306" s="76">
        <v>13080.018968750001</v>
      </c>
      <c r="Z306" s="76">
        <v>339.72050979003916</v>
      </c>
      <c r="AA306" s="76">
        <v>26315.628527343764</v>
      </c>
      <c r="AB306" s="76">
        <v>31573.310517578131</v>
      </c>
      <c r="AC306" s="76">
        <v>27452.091365299268</v>
      </c>
      <c r="AD306" s="76">
        <v>33752.187753906248</v>
      </c>
      <c r="AE306" s="76">
        <v>9242.7605283203175</v>
      </c>
      <c r="AF306" s="76">
        <v>15.543342100139082</v>
      </c>
      <c r="AG306" s="76">
        <v>22877.1549375</v>
      </c>
      <c r="AH306" s="76">
        <v>38302.575578125005</v>
      </c>
      <c r="AI306" s="76">
        <v>13363.455664062511</v>
      </c>
      <c r="AJ306" s="76">
        <v>179.0285236816398</v>
      </c>
      <c r="AK306" s="76">
        <v>4776.3033534514207</v>
      </c>
      <c r="AL306" s="76">
        <v>18537.704601562502</v>
      </c>
      <c r="AM306" s="76">
        <v>18996.193402343757</v>
      </c>
      <c r="AN306" s="76">
        <v>3738.1385253906196</v>
      </c>
      <c r="AO306" s="76">
        <v>47512.264774414056</v>
      </c>
      <c r="AP306" s="76">
        <v>486.2023995783461</v>
      </c>
      <c r="AQ306" s="76">
        <v>69328.866022250004</v>
      </c>
      <c r="AR306" s="76">
        <v>54606.039678710949</v>
      </c>
      <c r="AS306" s="76">
        <v>46658.303064453125</v>
      </c>
      <c r="AT306" s="76">
        <v>16651.034304687499</v>
      </c>
      <c r="AU306" s="76">
        <v>54702.588043267562</v>
      </c>
      <c r="AV306" s="76">
        <v>23333.729097656251</v>
      </c>
      <c r="AW306" s="76">
        <v>2638.1492565502926</v>
      </c>
      <c r="AX306" s="76">
        <v>36672.363002929698</v>
      </c>
      <c r="AY306" s="76">
        <v>63469.812570249967</v>
      </c>
    </row>
    <row r="307" spans="1:51" x14ac:dyDescent="0.25">
      <c r="A307" s="80">
        <v>43721</v>
      </c>
      <c r="B307" s="81">
        <v>18</v>
      </c>
      <c r="C307" s="76">
        <v>35812.989101562496</v>
      </c>
      <c r="D307" s="76">
        <v>36608.8378610625</v>
      </c>
      <c r="E307" s="76">
        <v>17420.051678763921</v>
      </c>
      <c r="F307" s="76">
        <v>60452.792722656246</v>
      </c>
      <c r="G307" s="76">
        <v>31391.373483311221</v>
      </c>
      <c r="H307" s="76">
        <v>6792.0022182416305</v>
      </c>
      <c r="I307" s="76">
        <v>39079.429043945311</v>
      </c>
      <c r="J307" s="76">
        <v>105.19144630432129</v>
      </c>
      <c r="K307" s="76">
        <v>20290.387447625013</v>
      </c>
      <c r="L307" s="76">
        <v>10624.982436523424</v>
      </c>
      <c r="M307" s="76">
        <v>29325.465318437517</v>
      </c>
      <c r="N307" s="76">
        <v>11915.22067773438</v>
      </c>
      <c r="O307" s="76">
        <v>50603.085885453125</v>
      </c>
      <c r="P307" s="76">
        <v>2259.2327976708166</v>
      </c>
      <c r="Q307" s="76">
        <v>31.373790264129639</v>
      </c>
      <c r="R307" s="76">
        <v>4961.4125976562518</v>
      </c>
      <c r="S307" s="76">
        <v>42596.230253976879</v>
      </c>
      <c r="T307" s="76">
        <v>16411.1220234375</v>
      </c>
      <c r="U307" s="76">
        <v>6953.2292275390701</v>
      </c>
      <c r="V307" s="76">
        <v>55878.37567778126</v>
      </c>
      <c r="W307" s="76">
        <v>4509.5305664062498</v>
      </c>
      <c r="X307" s="76">
        <v>17999.116038127973</v>
      </c>
      <c r="Y307" s="76">
        <v>10456.781939453131</v>
      </c>
      <c r="Z307" s="76">
        <v>347.51319002075195</v>
      </c>
      <c r="AA307" s="76">
        <v>24811.056736328126</v>
      </c>
      <c r="AB307" s="76">
        <v>29036.040648437513</v>
      </c>
      <c r="AC307" s="76">
        <v>25921.104098836709</v>
      </c>
      <c r="AD307" s="76">
        <v>32913.571687500007</v>
      </c>
      <c r="AE307" s="76">
        <v>8924.5543222656233</v>
      </c>
      <c r="AF307" s="76">
        <v>15.543342100139082</v>
      </c>
      <c r="AG307" s="76">
        <v>21553.707734374999</v>
      </c>
      <c r="AH307" s="76">
        <v>38522.678886718742</v>
      </c>
      <c r="AI307" s="76">
        <v>12218.33793945312</v>
      </c>
      <c r="AJ307" s="76">
        <v>136.05021020507803</v>
      </c>
      <c r="AK307" s="76">
        <v>3445.1921387476104</v>
      </c>
      <c r="AL307" s="76">
        <v>18295.33825976562</v>
      </c>
      <c r="AM307" s="76">
        <v>18170.224234374993</v>
      </c>
      <c r="AN307" s="76">
        <v>3689.6704589843794</v>
      </c>
      <c r="AO307" s="76">
        <v>45126.561360351567</v>
      </c>
      <c r="AP307" s="76">
        <v>539.27228486766944</v>
      </c>
      <c r="AQ307" s="76">
        <v>65633.311011546873</v>
      </c>
      <c r="AR307" s="76">
        <v>50618.628208984388</v>
      </c>
      <c r="AS307" s="76">
        <v>45685.651509765623</v>
      </c>
      <c r="AT307" s="76">
        <v>15828.594355468769</v>
      </c>
      <c r="AU307" s="76">
        <v>51941.249414361315</v>
      </c>
      <c r="AV307" s="76">
        <v>22732.717726562503</v>
      </c>
      <c r="AW307" s="76">
        <v>2607.5034580834913</v>
      </c>
      <c r="AX307" s="76">
        <v>36105.303493652347</v>
      </c>
      <c r="AY307" s="76">
        <v>59460.074019218751</v>
      </c>
    </row>
    <row r="308" spans="1:51" x14ac:dyDescent="0.25">
      <c r="A308" s="80">
        <v>43721</v>
      </c>
      <c r="B308" s="81">
        <v>19</v>
      </c>
      <c r="C308" s="76">
        <v>33814.083972656241</v>
      </c>
      <c r="D308" s="76">
        <v>33290.865791843753</v>
      </c>
      <c r="E308" s="76">
        <v>16406.431385795164</v>
      </c>
      <c r="F308" s="76">
        <v>57808.798835937501</v>
      </c>
      <c r="G308" s="76">
        <v>27548.227592841562</v>
      </c>
      <c r="H308" s="76">
        <v>5632.427085929141</v>
      </c>
      <c r="I308" s="76">
        <v>36730.661955078118</v>
      </c>
      <c r="J308" s="76">
        <v>111.2352676391602</v>
      </c>
      <c r="K308" s="76">
        <v>18974.409900609389</v>
      </c>
      <c r="L308" s="76">
        <v>10019.605551757793</v>
      </c>
      <c r="M308" s="76">
        <v>25884.460801500001</v>
      </c>
      <c r="N308" s="76">
        <v>10906.911298828119</v>
      </c>
      <c r="O308" s="76">
        <v>48301.257530015617</v>
      </c>
      <c r="P308" s="76">
        <v>1693.0015916349853</v>
      </c>
      <c r="Q308" s="76">
        <v>30.318599700927738</v>
      </c>
      <c r="R308" s="76">
        <v>4956.4068237304673</v>
      </c>
      <c r="S308" s="76">
        <v>41314.574177805007</v>
      </c>
      <c r="T308" s="76">
        <v>15530.633994140619</v>
      </c>
      <c r="U308" s="76">
        <v>6319.9637207031201</v>
      </c>
      <c r="V308" s="76">
        <v>55657.059883562506</v>
      </c>
      <c r="W308" s="76">
        <v>4280.0054443359395</v>
      </c>
      <c r="X308" s="76">
        <v>19092.263225311479</v>
      </c>
      <c r="Y308" s="76">
        <v>6052.5247617187606</v>
      </c>
      <c r="Z308" s="76">
        <v>369.32403191528317</v>
      </c>
      <c r="AA308" s="76">
        <v>24182.554486328121</v>
      </c>
      <c r="AB308" s="76">
        <v>26676.117261718759</v>
      </c>
      <c r="AC308" s="76">
        <v>24817.406661324727</v>
      </c>
      <c r="AD308" s="76">
        <v>32912.133894531245</v>
      </c>
      <c r="AE308" s="76">
        <v>8191.6898457031348</v>
      </c>
      <c r="AF308" s="76">
        <v>15.543342100139082</v>
      </c>
      <c r="AG308" s="76">
        <v>21138.033687499999</v>
      </c>
      <c r="AH308" s="76">
        <v>39339.52001953125</v>
      </c>
      <c r="AI308" s="76">
        <v>10851.71865234375</v>
      </c>
      <c r="AJ308" s="76">
        <v>108.37806958007701</v>
      </c>
      <c r="AK308" s="76">
        <v>1839.3261917860518</v>
      </c>
      <c r="AL308" s="76">
        <v>18844.99087890625</v>
      </c>
      <c r="AM308" s="76">
        <v>17429.473771484394</v>
      </c>
      <c r="AN308" s="76">
        <v>3885.4218261718797</v>
      </c>
      <c r="AO308" s="76">
        <v>42398.819840332035</v>
      </c>
      <c r="AP308" s="76">
        <v>510.07753363436518</v>
      </c>
      <c r="AQ308" s="76">
        <v>61355.789654281245</v>
      </c>
      <c r="AR308" s="76">
        <v>46773.345616210936</v>
      </c>
      <c r="AS308" s="76">
        <v>45636.542546875004</v>
      </c>
      <c r="AT308" s="76">
        <v>14837.356259765618</v>
      </c>
      <c r="AU308" s="76">
        <v>49997.20603350192</v>
      </c>
      <c r="AV308" s="76">
        <v>22903.955691406256</v>
      </c>
      <c r="AW308" s="76">
        <v>2690.2297871093774</v>
      </c>
      <c r="AX308" s="76">
        <v>36999.5696484375</v>
      </c>
      <c r="AY308" s="76">
        <v>53857.265520749985</v>
      </c>
    </row>
    <row r="309" spans="1:51" x14ac:dyDescent="0.25">
      <c r="A309" s="80">
        <v>43721</v>
      </c>
      <c r="B309" s="81">
        <v>20</v>
      </c>
      <c r="C309" s="76">
        <v>35225.72658984374</v>
      </c>
      <c r="D309" s="76">
        <v>34573.932474718742</v>
      </c>
      <c r="E309" s="76">
        <v>18132.086346732653</v>
      </c>
      <c r="F309" s="76">
        <v>61555.913667968751</v>
      </c>
      <c r="G309" s="76">
        <v>30038.351454247633</v>
      </c>
      <c r="H309" s="76">
        <v>5662.4283455853965</v>
      </c>
      <c r="I309" s="76">
        <v>35910.202973632811</v>
      </c>
      <c r="J309" s="76">
        <v>118.7196769714355</v>
      </c>
      <c r="K309" s="76">
        <v>19771.47592151563</v>
      </c>
      <c r="L309" s="76">
        <v>10315.581067382815</v>
      </c>
      <c r="M309" s="76">
        <v>26413.460732468757</v>
      </c>
      <c r="N309" s="76">
        <v>11578.430396484389</v>
      </c>
      <c r="O309" s="76">
        <v>49029.010622437498</v>
      </c>
      <c r="P309" s="76">
        <v>1787.579014912907</v>
      </c>
      <c r="Q309" s="76">
        <v>29.906626701354977</v>
      </c>
      <c r="R309" s="76">
        <v>5691.3877197265574</v>
      </c>
      <c r="S309" s="76">
        <v>45798.273328195617</v>
      </c>
      <c r="T309" s="76">
        <v>16704.604908203139</v>
      </c>
      <c r="U309" s="76">
        <v>7017.5205537109396</v>
      </c>
      <c r="V309" s="76">
        <v>62758.114120749997</v>
      </c>
      <c r="W309" s="76">
        <v>4400.5049804687396</v>
      </c>
      <c r="X309" s="76">
        <v>18792.617428840927</v>
      </c>
      <c r="Y309" s="76">
        <v>7622.6705312499998</v>
      </c>
      <c r="Z309" s="76">
        <v>319.47331940307629</v>
      </c>
      <c r="AA309" s="76">
        <v>27167.753189453128</v>
      </c>
      <c r="AB309" s="76">
        <v>25662.366255859379</v>
      </c>
      <c r="AC309" s="76">
        <v>26787.179922026789</v>
      </c>
      <c r="AD309" s="76">
        <v>37294.01584765625</v>
      </c>
      <c r="AE309" s="76">
        <v>9190.7529072265752</v>
      </c>
      <c r="AF309" s="76">
        <v>15.543342100139082</v>
      </c>
      <c r="AG309" s="76">
        <v>22932.78719921875</v>
      </c>
      <c r="AH309" s="76">
        <v>45619.950789062503</v>
      </c>
      <c r="AI309" s="76">
        <v>11902.143017578121</v>
      </c>
      <c r="AJ309" s="76">
        <v>108.62905224609381</v>
      </c>
      <c r="AK309" s="76">
        <v>2015.8879580209432</v>
      </c>
      <c r="AL309" s="76">
        <v>21677.188419921888</v>
      </c>
      <c r="AM309" s="76">
        <v>19511.203902343754</v>
      </c>
      <c r="AN309" s="76">
        <v>4566.5622070312593</v>
      </c>
      <c r="AO309" s="76">
        <v>45147.575103027346</v>
      </c>
      <c r="AP309" s="76">
        <v>262.22471254557712</v>
      </c>
      <c r="AQ309" s="76">
        <v>59914.266670062512</v>
      </c>
      <c r="AR309" s="76">
        <v>49374.419776367169</v>
      </c>
      <c r="AS309" s="76">
        <v>51504.473292968753</v>
      </c>
      <c r="AT309" s="76">
        <v>14838.176955078106</v>
      </c>
      <c r="AU309" s="76">
        <v>53497.921795220689</v>
      </c>
      <c r="AV309" s="76">
        <v>26509.039617187493</v>
      </c>
      <c r="AW309" s="76">
        <v>3296.8046046771315</v>
      </c>
      <c r="AX309" s="76">
        <v>42910.141840820332</v>
      </c>
      <c r="AY309" s="76">
        <v>51863.706288249974</v>
      </c>
    </row>
    <row r="310" spans="1:51" x14ac:dyDescent="0.25">
      <c r="A310" s="80">
        <v>43721</v>
      </c>
      <c r="B310" s="81">
        <v>21</v>
      </c>
      <c r="C310" s="76">
        <v>38435.190972656252</v>
      </c>
      <c r="D310" s="76">
        <v>39587.007482874993</v>
      </c>
      <c r="E310" s="76">
        <v>21471.43889556079</v>
      </c>
      <c r="F310" s="76">
        <v>67345.680949218746</v>
      </c>
      <c r="G310" s="76">
        <v>35862.721980504852</v>
      </c>
      <c r="H310" s="76">
        <v>5979.539954522902</v>
      </c>
      <c r="I310" s="76">
        <v>35509.791981445327</v>
      </c>
      <c r="J310" s="76">
        <v>133.8896484375</v>
      </c>
      <c r="K310" s="76">
        <v>21937.081615140629</v>
      </c>
      <c r="L310" s="76">
        <v>11328.27139160158</v>
      </c>
      <c r="M310" s="76">
        <v>28653.54889025</v>
      </c>
      <c r="N310" s="76">
        <v>13791.643304687501</v>
      </c>
      <c r="O310" s="76">
        <v>51726.294961671869</v>
      </c>
      <c r="P310" s="76">
        <v>2133.7302159970927</v>
      </c>
      <c r="Q310" s="76">
        <v>29.585577487945564</v>
      </c>
      <c r="R310" s="76">
        <v>7250.8988037109275</v>
      </c>
      <c r="S310" s="76">
        <v>53229.330593820632</v>
      </c>
      <c r="T310" s="76">
        <v>19893.163736328141</v>
      </c>
      <c r="U310" s="76">
        <v>8913.9208144531312</v>
      </c>
      <c r="V310" s="76">
        <v>74601.82022353122</v>
      </c>
      <c r="W310" s="76">
        <v>4771.915698242191</v>
      </c>
      <c r="X310" s="76">
        <v>17859.100821293105</v>
      </c>
      <c r="Y310" s="76">
        <v>11875.83851171875</v>
      </c>
      <c r="Z310" s="76">
        <v>357.56651580810552</v>
      </c>
      <c r="AA310" s="76">
        <v>31576.466416015635</v>
      </c>
      <c r="AB310" s="76">
        <v>24448.502001953129</v>
      </c>
      <c r="AC310" s="76">
        <v>30736.638535863181</v>
      </c>
      <c r="AD310" s="76">
        <v>44989.058488281255</v>
      </c>
      <c r="AE310" s="76">
        <v>11170.342623046876</v>
      </c>
      <c r="AF310" s="76">
        <v>15.543342100139082</v>
      </c>
      <c r="AG310" s="76">
        <v>26385.516414062498</v>
      </c>
      <c r="AH310" s="76">
        <v>55557.636828125011</v>
      </c>
      <c r="AI310" s="76">
        <v>13459.27133789063</v>
      </c>
      <c r="AJ310" s="76">
        <v>103.70397119140711</v>
      </c>
      <c r="AK310" s="76">
        <v>2430.6845564801815</v>
      </c>
      <c r="AL310" s="76">
        <v>25820.155224609382</v>
      </c>
      <c r="AM310" s="76">
        <v>22773.749255859369</v>
      </c>
      <c r="AN310" s="76">
        <v>5647.8362304687507</v>
      </c>
      <c r="AO310" s="76">
        <v>51082.23742626953</v>
      </c>
      <c r="AP310" s="76">
        <v>356.70960242028201</v>
      </c>
      <c r="AQ310" s="76">
        <v>60035.277819374984</v>
      </c>
      <c r="AR310" s="76">
        <v>55484.821621093746</v>
      </c>
      <c r="AS310" s="76">
        <v>60117.267396484378</v>
      </c>
      <c r="AT310" s="76">
        <v>15974.111300781246</v>
      </c>
      <c r="AU310" s="76">
        <v>59774.016683892558</v>
      </c>
      <c r="AV310" s="76">
        <v>32807.121398437499</v>
      </c>
      <c r="AW310" s="76">
        <v>4242.6585071715854</v>
      </c>
      <c r="AX310" s="76">
        <v>52501.739030761739</v>
      </c>
      <c r="AY310" s="76">
        <v>50726.339574609352</v>
      </c>
    </row>
    <row r="311" spans="1:51" x14ac:dyDescent="0.25">
      <c r="A311" s="80">
        <v>43721</v>
      </c>
      <c r="B311" s="81">
        <v>22</v>
      </c>
      <c r="C311" s="76">
        <v>37241.668234375007</v>
      </c>
      <c r="D311" s="76">
        <v>39872.630224343753</v>
      </c>
      <c r="E311" s="76">
        <v>21500.942518607662</v>
      </c>
      <c r="F311" s="76">
        <v>64894.639421875007</v>
      </c>
      <c r="G311" s="76">
        <v>35729.318284843015</v>
      </c>
      <c r="H311" s="76">
        <v>5661.8894966478774</v>
      </c>
      <c r="I311" s="76">
        <v>32868.60837109376</v>
      </c>
      <c r="J311" s="76">
        <v>133.827766418457</v>
      </c>
      <c r="K311" s="76">
        <v>22092.444182859381</v>
      </c>
      <c r="L311" s="76">
        <v>11441.854699218751</v>
      </c>
      <c r="M311" s="76">
        <v>29100.323859921875</v>
      </c>
      <c r="N311" s="76">
        <v>13298.260345703129</v>
      </c>
      <c r="O311" s="76">
        <v>49954.277207734383</v>
      </c>
      <c r="P311" s="76">
        <v>2150.6129039321695</v>
      </c>
      <c r="Q311" s="76">
        <v>29.150718688964854</v>
      </c>
      <c r="R311" s="76">
        <v>7462.7412231445178</v>
      </c>
      <c r="S311" s="76">
        <v>53440.555033273748</v>
      </c>
      <c r="T311" s="76">
        <v>18607.706064453116</v>
      </c>
      <c r="U311" s="76">
        <v>8903.3595898437507</v>
      </c>
      <c r="V311" s="76">
        <v>74579.098813124976</v>
      </c>
      <c r="W311" s="76">
        <v>4831.1183105468699</v>
      </c>
      <c r="X311" s="76">
        <v>17280.405476582659</v>
      </c>
      <c r="Y311" s="76">
        <v>12287.2895703125</v>
      </c>
      <c r="Z311" s="76">
        <v>351.5338843139649</v>
      </c>
      <c r="AA311" s="76">
        <v>31339.220302734386</v>
      </c>
      <c r="AB311" s="76">
        <v>22106.435326171879</v>
      </c>
      <c r="AC311" s="76">
        <v>29963.984113405084</v>
      </c>
      <c r="AD311" s="76">
        <v>45449.197496093751</v>
      </c>
      <c r="AE311" s="76">
        <v>11225.037427734369</v>
      </c>
      <c r="AF311" s="76">
        <v>15.543342100139082</v>
      </c>
      <c r="AG311" s="76">
        <v>26425.028351562501</v>
      </c>
      <c r="AH311" s="76">
        <v>56038.182375000004</v>
      </c>
      <c r="AI311" s="76">
        <v>12790.429345703131</v>
      </c>
      <c r="AJ311" s="76">
        <v>91.310605957030759</v>
      </c>
      <c r="AK311" s="76">
        <v>2424.6103559067396</v>
      </c>
      <c r="AL311" s="76">
        <v>26021.758056640629</v>
      </c>
      <c r="AM311" s="76">
        <v>22534.523597656262</v>
      </c>
      <c r="AN311" s="76">
        <v>5666.3169921874887</v>
      </c>
      <c r="AO311" s="76">
        <v>50452.663319335938</v>
      </c>
      <c r="AP311" s="76">
        <v>365.95951741417298</v>
      </c>
      <c r="AQ311" s="76">
        <v>56057.062026749991</v>
      </c>
      <c r="AR311" s="76">
        <v>55459.568244140624</v>
      </c>
      <c r="AS311" s="76">
        <v>60541.542263671894</v>
      </c>
      <c r="AT311" s="76">
        <v>15443.142289062504</v>
      </c>
      <c r="AU311" s="76">
        <v>59133.37123467381</v>
      </c>
      <c r="AV311" s="76">
        <v>32934.712074218754</v>
      </c>
      <c r="AW311" s="76">
        <v>4299.8162891177317</v>
      </c>
      <c r="AX311" s="76">
        <v>53113.810366210928</v>
      </c>
      <c r="AY311" s="76">
        <v>47302.072322749984</v>
      </c>
    </row>
    <row r="312" spans="1:51" x14ac:dyDescent="0.25">
      <c r="A312" s="80">
        <v>43721</v>
      </c>
      <c r="B312" s="81">
        <v>23</v>
      </c>
      <c r="C312" s="76">
        <v>34282.312410156257</v>
      </c>
      <c r="D312" s="76">
        <v>38176.391377156251</v>
      </c>
      <c r="E312" s="76">
        <v>20390.467899467039</v>
      </c>
      <c r="F312" s="76">
        <v>59904.445183593751</v>
      </c>
      <c r="G312" s="76">
        <v>33391.911696268049</v>
      </c>
      <c r="H312" s="76">
        <v>4969.7736762416371</v>
      </c>
      <c r="I312" s="76">
        <v>29728.55805322266</v>
      </c>
      <c r="J312" s="76">
        <v>121.6530876159667</v>
      </c>
      <c r="K312" s="76">
        <v>21460.52436751562</v>
      </c>
      <c r="L312" s="76">
        <v>10611.189645507828</v>
      </c>
      <c r="M312" s="76">
        <v>29121.504129578134</v>
      </c>
      <c r="N312" s="76">
        <v>12461.612087890629</v>
      </c>
      <c r="O312" s="76">
        <v>47233.295101249998</v>
      </c>
      <c r="P312" s="76">
        <v>2059.9816222677655</v>
      </c>
      <c r="Q312" s="76">
        <v>29.173995494842529</v>
      </c>
      <c r="R312" s="76">
        <v>7326.0820312499873</v>
      </c>
      <c r="S312" s="76">
        <v>51817.055978586257</v>
      </c>
      <c r="T312" s="76">
        <v>17135.148339843749</v>
      </c>
      <c r="U312" s="76">
        <v>8437.0347988281301</v>
      </c>
      <c r="V312" s="76">
        <v>70699.100876374985</v>
      </c>
      <c r="W312" s="76">
        <v>4618.1369384765603</v>
      </c>
      <c r="X312" s="76">
        <v>16744.114481010565</v>
      </c>
      <c r="Y312" s="76">
        <v>11158.8429296875</v>
      </c>
      <c r="Z312" s="76">
        <v>349.36819645385742</v>
      </c>
      <c r="AA312" s="76">
        <v>29304.548845703135</v>
      </c>
      <c r="AB312" s="76">
        <v>19706.138214843744</v>
      </c>
      <c r="AC312" s="76">
        <v>28188.982010044489</v>
      </c>
      <c r="AD312" s="76">
        <v>43761.80415625</v>
      </c>
      <c r="AE312" s="76">
        <v>11517.283008789083</v>
      </c>
      <c r="AF312" s="76">
        <v>15.543342100139082</v>
      </c>
      <c r="AG312" s="76">
        <v>25376.91605859375</v>
      </c>
      <c r="AH312" s="76">
        <v>53622.16077734375</v>
      </c>
      <c r="AI312" s="76">
        <v>11412.527685546891</v>
      </c>
      <c r="AJ312" s="76">
        <v>91.883229980469309</v>
      </c>
      <c r="AK312" s="76">
        <v>2315.2443979473028</v>
      </c>
      <c r="AL312" s="76">
        <v>25040.73598046874</v>
      </c>
      <c r="AM312" s="76">
        <v>21427.112246093744</v>
      </c>
      <c r="AN312" s="76">
        <v>5277.3880859375004</v>
      </c>
      <c r="AO312" s="76">
        <v>48250.734526855464</v>
      </c>
      <c r="AP312" s="76">
        <v>328.93474018160595</v>
      </c>
      <c r="AQ312" s="76">
        <v>51906.050474984368</v>
      </c>
      <c r="AR312" s="76">
        <v>53044.537702148453</v>
      </c>
      <c r="AS312" s="76">
        <v>57869.456460937494</v>
      </c>
      <c r="AT312" s="76">
        <v>14882.065808593754</v>
      </c>
      <c r="AU312" s="76">
        <v>56115.84655108006</v>
      </c>
      <c r="AV312" s="76">
        <v>31947.064777343749</v>
      </c>
      <c r="AW312" s="76">
        <v>4185.783884821778</v>
      </c>
      <c r="AX312" s="76">
        <v>51401.997595214845</v>
      </c>
      <c r="AY312" s="76">
        <v>43648.540207687496</v>
      </c>
    </row>
    <row r="313" spans="1:51" x14ac:dyDescent="0.25">
      <c r="A313" s="80">
        <v>43721</v>
      </c>
      <c r="B313" s="81">
        <v>24</v>
      </c>
      <c r="C313" s="76">
        <v>31017.215503906256</v>
      </c>
      <c r="D313" s="76">
        <v>35694.38760793749</v>
      </c>
      <c r="E313" s="76">
        <v>18383.528465873278</v>
      </c>
      <c r="F313" s="76">
        <v>53318.450296875002</v>
      </c>
      <c r="G313" s="76">
        <v>30361.67739338649</v>
      </c>
      <c r="H313" s="76">
        <v>4868.9836584135064</v>
      </c>
      <c r="I313" s="76">
        <v>26569.349554687502</v>
      </c>
      <c r="J313" s="76">
        <v>105.39257621765141</v>
      </c>
      <c r="K313" s="76">
        <v>19848.783240000001</v>
      </c>
      <c r="L313" s="76">
        <v>9296.6760380859359</v>
      </c>
      <c r="M313" s="76">
        <v>28938.543256625009</v>
      </c>
      <c r="N313" s="76">
        <v>11576.42375585938</v>
      </c>
      <c r="O313" s="76">
        <v>42618.893179835926</v>
      </c>
      <c r="P313" s="76">
        <v>2183.7030698340282</v>
      </c>
      <c r="Q313" s="76">
        <v>28.613612174987789</v>
      </c>
      <c r="R313" s="76">
        <v>6718.820056152349</v>
      </c>
      <c r="S313" s="76">
        <v>48319.98640241439</v>
      </c>
      <c r="T313" s="76">
        <v>15324.374059570309</v>
      </c>
      <c r="U313" s="76">
        <v>7652.6033437500109</v>
      </c>
      <c r="V313" s="76">
        <v>64423.897043468751</v>
      </c>
      <c r="W313" s="76">
        <v>4398.8496826171995</v>
      </c>
      <c r="X313" s="76">
        <v>15523.480437756842</v>
      </c>
      <c r="Y313" s="76">
        <v>10600.646699218749</v>
      </c>
      <c r="Z313" s="76">
        <v>338.30519525756841</v>
      </c>
      <c r="AA313" s="76">
        <v>26342.643406250001</v>
      </c>
      <c r="AB313" s="76">
        <v>18220.70591952324</v>
      </c>
      <c r="AC313" s="76">
        <v>25650.21537291001</v>
      </c>
      <c r="AD313" s="76">
        <v>39953.465062499999</v>
      </c>
      <c r="AE313" s="76">
        <v>10516.150116210927</v>
      </c>
      <c r="AF313" s="76">
        <v>15.543342100139082</v>
      </c>
      <c r="AG313" s="76">
        <v>23325.762940429693</v>
      </c>
      <c r="AH313" s="76">
        <v>45490.070230468758</v>
      </c>
      <c r="AI313" s="76">
        <v>10782.35654296875</v>
      </c>
      <c r="AJ313" s="76">
        <v>86.583066406250055</v>
      </c>
      <c r="AK313" s="76">
        <v>2568.654612797663</v>
      </c>
      <c r="AL313" s="76">
        <v>22981.484349609378</v>
      </c>
      <c r="AM313" s="76">
        <v>19632.960988281247</v>
      </c>
      <c r="AN313" s="76">
        <v>4612.9737792968808</v>
      </c>
      <c r="AO313" s="76">
        <v>44195.618658203122</v>
      </c>
      <c r="AP313" s="76">
        <v>299.10813727451807</v>
      </c>
      <c r="AQ313" s="76">
        <v>47448.081242132801</v>
      </c>
      <c r="AR313" s="76">
        <v>48652.456405273457</v>
      </c>
      <c r="AS313" s="76">
        <v>52869.84562304688</v>
      </c>
      <c r="AT313" s="76">
        <v>13992.687164062503</v>
      </c>
      <c r="AU313" s="76">
        <v>51098.209656548803</v>
      </c>
      <c r="AV313" s="76">
        <v>28959.069925781241</v>
      </c>
      <c r="AW313" s="76">
        <v>6568.8138233905129</v>
      </c>
      <c r="AX313" s="76">
        <v>46754.819770507813</v>
      </c>
      <c r="AY313" s="76">
        <v>39976.7835317344</v>
      </c>
    </row>
    <row r="314" spans="1:51" x14ac:dyDescent="0.25">
      <c r="A314" s="80">
        <v>43722</v>
      </c>
      <c r="B314" s="81">
        <v>1</v>
      </c>
      <c r="C314" s="76">
        <v>28397.956246093763</v>
      </c>
      <c r="D314" s="76">
        <v>31939.824587218747</v>
      </c>
      <c r="E314" s="76">
        <v>16389.72631743579</v>
      </c>
      <c r="F314" s="76">
        <v>47943.228011718747</v>
      </c>
      <c r="G314" s="76">
        <v>27016.348731401227</v>
      </c>
      <c r="H314" s="76">
        <v>4873.3242300541469</v>
      </c>
      <c r="I314" s="76">
        <v>23786.73407763672</v>
      </c>
      <c r="J314" s="76">
        <v>95.041580200195298</v>
      </c>
      <c r="K314" s="76">
        <v>17710.209726421879</v>
      </c>
      <c r="L314" s="76">
        <v>8970.2310585937503</v>
      </c>
      <c r="M314" s="76">
        <v>27492.431141953126</v>
      </c>
      <c r="N314" s="76">
        <v>10937.418861328129</v>
      </c>
      <c r="O314" s="76">
        <v>38397.437425726559</v>
      </c>
      <c r="P314" s="76">
        <v>2235.2500582749763</v>
      </c>
      <c r="Q314" s="76">
        <v>28.38125371932983</v>
      </c>
      <c r="R314" s="76">
        <v>5733.592309570311</v>
      </c>
      <c r="S314" s="76">
        <v>42910.726992258118</v>
      </c>
      <c r="T314" s="76">
        <v>14027.894966796881</v>
      </c>
      <c r="U314" s="76">
        <v>6963.9676132812492</v>
      </c>
      <c r="V314" s="76">
        <v>57408.386243718749</v>
      </c>
      <c r="W314" s="76">
        <v>4131.8858154296795</v>
      </c>
      <c r="X314" s="76">
        <v>14163.050823892965</v>
      </c>
      <c r="Y314" s="76">
        <v>10813.458054687499</v>
      </c>
      <c r="Z314" s="76">
        <v>359.0564957580566</v>
      </c>
      <c r="AA314" s="76">
        <v>22802.409734375</v>
      </c>
      <c r="AB314" s="76">
        <v>16607.010734530209</v>
      </c>
      <c r="AC314" s="76">
        <v>23283.779531665194</v>
      </c>
      <c r="AD314" s="76">
        <v>34962.319101562505</v>
      </c>
      <c r="AE314" s="76">
        <v>9838.9786240234571</v>
      </c>
      <c r="AF314" s="76">
        <v>15.543342100139082</v>
      </c>
      <c r="AG314" s="76">
        <v>20578.022898437503</v>
      </c>
      <c r="AH314" s="76">
        <v>38188.398632812488</v>
      </c>
      <c r="AI314" s="76">
        <v>9888.4100097656301</v>
      </c>
      <c r="AJ314" s="76">
        <v>82.770569335939115</v>
      </c>
      <c r="AK314" s="76">
        <v>2863.3901725408282</v>
      </c>
      <c r="AL314" s="76">
        <v>19745.772267578119</v>
      </c>
      <c r="AM314" s="76">
        <v>17172.172084960941</v>
      </c>
      <c r="AN314" s="76">
        <v>3872.9328613281295</v>
      </c>
      <c r="AO314" s="76">
        <v>39548.634452636717</v>
      </c>
      <c r="AP314" s="76">
        <v>274.43618147753705</v>
      </c>
      <c r="AQ314" s="76">
        <v>43794.056697773427</v>
      </c>
      <c r="AR314" s="76">
        <v>43689.619074218746</v>
      </c>
      <c r="AS314" s="76">
        <v>46419.769000000008</v>
      </c>
      <c r="AT314" s="76">
        <v>13300.730457031255</v>
      </c>
      <c r="AU314" s="76">
        <v>45822.026531548807</v>
      </c>
      <c r="AV314" s="76">
        <v>25909.595273437495</v>
      </c>
      <c r="AW314" s="76">
        <v>6910.2576694946365</v>
      </c>
      <c r="AX314" s="76">
        <v>40287.780231933604</v>
      </c>
      <c r="AY314" s="76">
        <v>37134.84707326565</v>
      </c>
    </row>
    <row r="315" spans="1:51" x14ac:dyDescent="0.25">
      <c r="A315" s="80">
        <v>43722</v>
      </c>
      <c r="B315" s="81">
        <v>2</v>
      </c>
      <c r="C315" s="76">
        <v>26082.37463476562</v>
      </c>
      <c r="D315" s="76">
        <v>28022.864394875003</v>
      </c>
      <c r="E315" s="76">
        <v>14487.99929595142</v>
      </c>
      <c r="F315" s="76">
        <v>43824.961367187512</v>
      </c>
      <c r="G315" s="76">
        <v>23953.12423878922</v>
      </c>
      <c r="H315" s="76">
        <v>4959.6067063822629</v>
      </c>
      <c r="I315" s="76">
        <v>21439.516868164079</v>
      </c>
      <c r="J315" s="76">
        <v>79.850591659545898</v>
      </c>
      <c r="K315" s="76">
        <v>15508.06297262501</v>
      </c>
      <c r="L315" s="76">
        <v>8846.5590527343647</v>
      </c>
      <c r="M315" s="76">
        <v>26080.152046187504</v>
      </c>
      <c r="N315" s="76">
        <v>10322.48561523438</v>
      </c>
      <c r="O315" s="76">
        <v>34674.276890757799</v>
      </c>
      <c r="P315" s="76">
        <v>2075.2588224545634</v>
      </c>
      <c r="Q315" s="76">
        <v>28.133597373962413</v>
      </c>
      <c r="R315" s="76">
        <v>4918.0493774414044</v>
      </c>
      <c r="S315" s="76">
        <v>37125.014316476911</v>
      </c>
      <c r="T315" s="76">
        <v>12942.093041992199</v>
      </c>
      <c r="U315" s="76">
        <v>6352.8337041015602</v>
      </c>
      <c r="V315" s="76">
        <v>50467.654919656248</v>
      </c>
      <c r="W315" s="76">
        <v>3887.2389160156199</v>
      </c>
      <c r="X315" s="76">
        <v>13052.116245656427</v>
      </c>
      <c r="Y315" s="76">
        <v>9820.4346132812498</v>
      </c>
      <c r="Z315" s="76">
        <v>340.72160935668944</v>
      </c>
      <c r="AA315" s="76">
        <v>19400.049158203121</v>
      </c>
      <c r="AB315" s="76">
        <v>15517.220418514251</v>
      </c>
      <c r="AC315" s="76">
        <v>21112.367609420246</v>
      </c>
      <c r="AD315" s="76">
        <v>30058.170398437498</v>
      </c>
      <c r="AE315" s="76">
        <v>9020.527942382796</v>
      </c>
      <c r="AF315" s="76">
        <v>15.543342100139082</v>
      </c>
      <c r="AG315" s="76">
        <v>17840.509550781251</v>
      </c>
      <c r="AH315" s="76">
        <v>31637.31236328126</v>
      </c>
      <c r="AI315" s="76">
        <v>8847.8077148437606</v>
      </c>
      <c r="AJ315" s="76">
        <v>82.501714111328113</v>
      </c>
      <c r="AK315" s="76">
        <v>3152.0411738652469</v>
      </c>
      <c r="AL315" s="76">
        <v>16496.187004882799</v>
      </c>
      <c r="AM315" s="76">
        <v>14880.549297851587</v>
      </c>
      <c r="AN315" s="76">
        <v>3095.8150390625101</v>
      </c>
      <c r="AO315" s="76">
        <v>34712.905855468751</v>
      </c>
      <c r="AP315" s="76">
        <v>229.13977769086102</v>
      </c>
      <c r="AQ315" s="76">
        <v>40622.467934749999</v>
      </c>
      <c r="AR315" s="76">
        <v>38884.799125976577</v>
      </c>
      <c r="AS315" s="76">
        <v>39431.277908203134</v>
      </c>
      <c r="AT315" s="76">
        <v>12531.535640624992</v>
      </c>
      <c r="AU315" s="76">
        <v>41196.152469048808</v>
      </c>
      <c r="AV315" s="76">
        <v>22396.116660156247</v>
      </c>
      <c r="AW315" s="76">
        <v>6470.241710153814</v>
      </c>
      <c r="AX315" s="76">
        <v>34040.587753906242</v>
      </c>
      <c r="AY315" s="76">
        <v>34717.811177968761</v>
      </c>
    </row>
    <row r="316" spans="1:51" x14ac:dyDescent="0.25">
      <c r="A316" s="80">
        <v>43722</v>
      </c>
      <c r="B316" s="81">
        <v>3</v>
      </c>
      <c r="C316" s="76">
        <v>24844.820582031232</v>
      </c>
      <c r="D316" s="76">
        <v>25378.602202843744</v>
      </c>
      <c r="E316" s="76">
        <v>13309.392743217057</v>
      </c>
      <c r="F316" s="76">
        <v>40847.905927734377</v>
      </c>
      <c r="G316" s="76">
        <v>21597.517249799988</v>
      </c>
      <c r="H316" s="76">
        <v>4826.439462632261</v>
      </c>
      <c r="I316" s="76">
        <v>20021.687289550788</v>
      </c>
      <c r="J316" s="76">
        <v>74.573232650756808</v>
      </c>
      <c r="K316" s="76">
        <v>13849.542390953129</v>
      </c>
      <c r="L316" s="76">
        <v>8326.4316474609332</v>
      </c>
      <c r="M316" s="76">
        <v>25191.107879718758</v>
      </c>
      <c r="N316" s="76">
        <v>9678.2871152343705</v>
      </c>
      <c r="O316" s="76">
        <v>31919.30556078906</v>
      </c>
      <c r="P316" s="76">
        <v>2016.5337808539794</v>
      </c>
      <c r="Q316" s="76">
        <v>27.995750427246101</v>
      </c>
      <c r="R316" s="76">
        <v>4383.1374633789055</v>
      </c>
      <c r="S316" s="76">
        <v>32500.642639719059</v>
      </c>
      <c r="T316" s="76">
        <v>12010.467002929692</v>
      </c>
      <c r="U316" s="76">
        <v>6021.3497753906295</v>
      </c>
      <c r="V316" s="76">
        <v>45200.79689817188</v>
      </c>
      <c r="W316" s="76">
        <v>3660.4142089843704</v>
      </c>
      <c r="X316" s="76">
        <v>12537.234066403949</v>
      </c>
      <c r="Y316" s="76">
        <v>8994.7845898437499</v>
      </c>
      <c r="Z316" s="76">
        <v>327.48997213745128</v>
      </c>
      <c r="AA316" s="76">
        <v>17485.725958007832</v>
      </c>
      <c r="AB316" s="76">
        <v>14784.192420570373</v>
      </c>
      <c r="AC316" s="76">
        <v>19987.818525107428</v>
      </c>
      <c r="AD316" s="76">
        <v>26704.252499999999</v>
      </c>
      <c r="AE316" s="76">
        <v>7938.2868466796954</v>
      </c>
      <c r="AF316" s="76">
        <v>15.543342100139082</v>
      </c>
      <c r="AG316" s="76">
        <v>15922.170351562499</v>
      </c>
      <c r="AH316" s="76">
        <v>28832.072882812499</v>
      </c>
      <c r="AI316" s="76">
        <v>8068.0042480468701</v>
      </c>
      <c r="AJ316" s="76">
        <v>88.241319335938044</v>
      </c>
      <c r="AK316" s="76">
        <v>3029.3380968685683</v>
      </c>
      <c r="AL316" s="76">
        <v>14135.150663085929</v>
      </c>
      <c r="AM316" s="76">
        <v>13278.197154296888</v>
      </c>
      <c r="AN316" s="76">
        <v>2591.2237792968704</v>
      </c>
      <c r="AO316" s="76">
        <v>31267.525075683592</v>
      </c>
      <c r="AP316" s="76">
        <v>185.478172504236</v>
      </c>
      <c r="AQ316" s="76">
        <v>38114.831485492177</v>
      </c>
      <c r="AR316" s="76">
        <v>35227.108643554697</v>
      </c>
      <c r="AS316" s="76">
        <v>34603.922740234389</v>
      </c>
      <c r="AT316" s="76">
        <v>11723.831035156247</v>
      </c>
      <c r="AU316" s="76">
        <v>37713.460779595698</v>
      </c>
      <c r="AV316" s="76">
        <v>19405.917789062503</v>
      </c>
      <c r="AW316" s="76">
        <v>4897.2294366943406</v>
      </c>
      <c r="AX316" s="76">
        <v>29446.748626708988</v>
      </c>
      <c r="AY316" s="76">
        <v>33156.398368203132</v>
      </c>
    </row>
    <row r="317" spans="1:51" x14ac:dyDescent="0.25">
      <c r="A317" s="80">
        <v>43722</v>
      </c>
      <c r="B317" s="81">
        <v>4</v>
      </c>
      <c r="C317" s="76">
        <v>23906.801236328163</v>
      </c>
      <c r="D317" s="76">
        <v>24772.66227471875</v>
      </c>
      <c r="E317" s="76">
        <v>12552.031727592017</v>
      </c>
      <c r="F317" s="76">
        <v>38994.447498046888</v>
      </c>
      <c r="G317" s="76">
        <v>20416.495769155576</v>
      </c>
      <c r="H317" s="76">
        <v>4535.7991699603754</v>
      </c>
      <c r="I317" s="76">
        <v>19127.944288085921</v>
      </c>
      <c r="J317" s="76">
        <v>69.465631484985295</v>
      </c>
      <c r="K317" s="76">
        <v>12832.46509749998</v>
      </c>
      <c r="L317" s="76">
        <v>8410.7577177734383</v>
      </c>
      <c r="M317" s="76">
        <v>24462.165355640631</v>
      </c>
      <c r="N317" s="76">
        <v>9210.4925898437705</v>
      </c>
      <c r="O317" s="76">
        <v>30402.60028660938</v>
      </c>
      <c r="P317" s="76">
        <v>1930.8943878442187</v>
      </c>
      <c r="Q317" s="76">
        <v>27.514304161071777</v>
      </c>
      <c r="R317" s="76">
        <v>4056.4001220703121</v>
      </c>
      <c r="S317" s="76">
        <v>29528.591486398775</v>
      </c>
      <c r="T317" s="76">
        <v>11636.91102441405</v>
      </c>
      <c r="U317" s="76">
        <v>5835.6336494140596</v>
      </c>
      <c r="V317" s="76">
        <v>40649.196317593749</v>
      </c>
      <c r="W317" s="76">
        <v>3532.9671630859302</v>
      </c>
      <c r="X317" s="76">
        <v>11322.140966267534</v>
      </c>
      <c r="Y317" s="76">
        <v>9365.3818203125011</v>
      </c>
      <c r="Z317" s="76">
        <v>324.31817078857421</v>
      </c>
      <c r="AA317" s="76">
        <v>15768.61207812503</v>
      </c>
      <c r="AB317" s="76">
        <v>14439.717099224095</v>
      </c>
      <c r="AC317" s="76">
        <v>19354.46608131607</v>
      </c>
      <c r="AD317" s="76">
        <v>24600.752455078116</v>
      </c>
      <c r="AE317" s="76">
        <v>7859.8511660156237</v>
      </c>
      <c r="AF317" s="76">
        <v>15.543342100139082</v>
      </c>
      <c r="AG317" s="76">
        <v>14561.926082031252</v>
      </c>
      <c r="AH317" s="76">
        <v>26723.552410156248</v>
      </c>
      <c r="AI317" s="76">
        <v>7690.44011230469</v>
      </c>
      <c r="AJ317" s="76">
        <v>77.21651367187502</v>
      </c>
      <c r="AK317" s="76">
        <v>2927.6096368646636</v>
      </c>
      <c r="AL317" s="76">
        <v>12826.92074511717</v>
      </c>
      <c r="AM317" s="76">
        <v>12517.148380859362</v>
      </c>
      <c r="AN317" s="76">
        <v>2304.0829101562508</v>
      </c>
      <c r="AO317" s="76">
        <v>28921.40754687498</v>
      </c>
      <c r="AP317" s="76">
        <v>187.37362969778295</v>
      </c>
      <c r="AQ317" s="76">
        <v>35270.208944742175</v>
      </c>
      <c r="AR317" s="76">
        <v>32840.354997070302</v>
      </c>
      <c r="AS317" s="76">
        <v>31552.091698242213</v>
      </c>
      <c r="AT317" s="76">
        <v>11266.389244140617</v>
      </c>
      <c r="AU317" s="76">
        <v>35769.171773736307</v>
      </c>
      <c r="AV317" s="76">
        <v>17823.633472656245</v>
      </c>
      <c r="AW317" s="76">
        <v>4173.3593546911616</v>
      </c>
      <c r="AX317" s="76">
        <v>26743.691430664076</v>
      </c>
      <c r="AY317" s="76">
        <v>32166.333830453161</v>
      </c>
    </row>
    <row r="318" spans="1:51" x14ac:dyDescent="0.25">
      <c r="A318" s="80">
        <v>43722</v>
      </c>
      <c r="B318" s="81">
        <v>5</v>
      </c>
      <c r="C318" s="76">
        <v>23360.518287109368</v>
      </c>
      <c r="D318" s="76">
        <v>24189.34232146875</v>
      </c>
      <c r="E318" s="76">
        <v>12185.573231498265</v>
      </c>
      <c r="F318" s="76">
        <v>38326.616761718753</v>
      </c>
      <c r="G318" s="76">
        <v>19689.20029319527</v>
      </c>
      <c r="H318" s="76">
        <v>4691.0616947728795</v>
      </c>
      <c r="I318" s="76">
        <v>18632.156675781251</v>
      </c>
      <c r="J318" s="76">
        <v>68.438190460205107</v>
      </c>
      <c r="K318" s="76">
        <v>12320.514251843761</v>
      </c>
      <c r="L318" s="76">
        <v>7736.4975458984436</v>
      </c>
      <c r="M318" s="76">
        <v>23748.354661484384</v>
      </c>
      <c r="N318" s="76">
        <v>8840.3971914062604</v>
      </c>
      <c r="O318" s="76">
        <v>29725.990247476562</v>
      </c>
      <c r="P318" s="76">
        <v>2001.6330294719028</v>
      </c>
      <c r="Q318" s="76">
        <v>27.335392951965332</v>
      </c>
      <c r="R318" s="76">
        <v>3853.3591308593741</v>
      </c>
      <c r="S318" s="76">
        <v>27945.98303718002</v>
      </c>
      <c r="T318" s="76">
        <v>11456.422308593752</v>
      </c>
      <c r="U318" s="76">
        <v>5736.5727734374996</v>
      </c>
      <c r="V318" s="76">
        <v>39006.330762109385</v>
      </c>
      <c r="W318" s="76">
        <v>3529.05305175781</v>
      </c>
      <c r="X318" s="76">
        <v>11462.979337934887</v>
      </c>
      <c r="Y318" s="76">
        <v>9152.9654062499994</v>
      </c>
      <c r="Z318" s="76">
        <v>331.38844982910143</v>
      </c>
      <c r="AA318" s="76">
        <v>14965.550836914048</v>
      </c>
      <c r="AB318" s="76">
        <v>14219.351716320034</v>
      </c>
      <c r="AC318" s="76">
        <v>18992.758375498503</v>
      </c>
      <c r="AD318" s="76">
        <v>23664.025115234381</v>
      </c>
      <c r="AE318" s="76">
        <v>7656.1374072265698</v>
      </c>
      <c r="AF318" s="76">
        <v>15.543342100139082</v>
      </c>
      <c r="AG318" s="76">
        <v>14061.94181640625</v>
      </c>
      <c r="AH318" s="76">
        <v>26573.53316015625</v>
      </c>
      <c r="AI318" s="76">
        <v>7743.6772949218694</v>
      </c>
      <c r="AJ318" s="76">
        <v>82.949371582030778</v>
      </c>
      <c r="AK318" s="76">
        <v>2730.7214557750522</v>
      </c>
      <c r="AL318" s="76">
        <v>12013.79279589842</v>
      </c>
      <c r="AM318" s="76">
        <v>12081.204278320318</v>
      </c>
      <c r="AN318" s="76">
        <v>2118.6863769531301</v>
      </c>
      <c r="AO318" s="76">
        <v>27867.475159179688</v>
      </c>
      <c r="AP318" s="76">
        <v>170.60908719207899</v>
      </c>
      <c r="AQ318" s="76">
        <v>34479.898639335937</v>
      </c>
      <c r="AR318" s="76">
        <v>31662.403480957037</v>
      </c>
      <c r="AS318" s="76">
        <v>30114.29775390627</v>
      </c>
      <c r="AT318" s="76">
        <v>11177.642705078131</v>
      </c>
      <c r="AU318" s="76">
        <v>34943.221877251926</v>
      </c>
      <c r="AV318" s="76">
        <v>16794.231662109371</v>
      </c>
      <c r="AW318" s="76">
        <v>2507.3454916796863</v>
      </c>
      <c r="AX318" s="76">
        <v>25240.333160400387</v>
      </c>
      <c r="AY318" s="76">
        <v>31749.848321734404</v>
      </c>
    </row>
    <row r="319" spans="1:51" x14ac:dyDescent="0.25">
      <c r="A319" s="80">
        <v>43722</v>
      </c>
      <c r="B319" s="81">
        <v>6</v>
      </c>
      <c r="C319" s="76">
        <v>23190.04468554688</v>
      </c>
      <c r="D319" s="76">
        <v>24095.404684812507</v>
      </c>
      <c r="E319" s="76">
        <v>12010.358060599867</v>
      </c>
      <c r="F319" s="76">
        <v>38091.500707031249</v>
      </c>
      <c r="G319" s="76">
        <v>19573.024057833827</v>
      </c>
      <c r="H319" s="76">
        <v>4562.7650172416379</v>
      </c>
      <c r="I319" s="76">
        <v>18872.621875000012</v>
      </c>
      <c r="J319" s="76">
        <v>69.247890472411996</v>
      </c>
      <c r="K319" s="76">
        <v>12344.071990304681</v>
      </c>
      <c r="L319" s="76">
        <v>7615.5508398437523</v>
      </c>
      <c r="M319" s="76">
        <v>22613.436454781258</v>
      </c>
      <c r="N319" s="76">
        <v>9034.2039277343792</v>
      </c>
      <c r="O319" s="76">
        <v>29649.6282645703</v>
      </c>
      <c r="P319" s="76">
        <v>1993.3072456533043</v>
      </c>
      <c r="Q319" s="76">
        <v>27.352318286895759</v>
      </c>
      <c r="R319" s="76">
        <v>3795.6800903320309</v>
      </c>
      <c r="S319" s="76">
        <v>27281.595822336276</v>
      </c>
      <c r="T319" s="76">
        <v>11419.803811523429</v>
      </c>
      <c r="U319" s="76">
        <v>5756.3588378906188</v>
      </c>
      <c r="V319" s="76">
        <v>38521.867364500009</v>
      </c>
      <c r="W319" s="76">
        <v>3320.9489379882793</v>
      </c>
      <c r="X319" s="76">
        <v>11946.484875950697</v>
      </c>
      <c r="Y319" s="76">
        <v>8838.0211484374995</v>
      </c>
      <c r="Z319" s="76">
        <v>340.64325107421882</v>
      </c>
      <c r="AA319" s="76">
        <v>14849.442347656257</v>
      </c>
      <c r="AB319" s="76">
        <v>14235.730602691645</v>
      </c>
      <c r="AC319" s="76">
        <v>18810.646047688217</v>
      </c>
      <c r="AD319" s="76">
        <v>23656.773814453132</v>
      </c>
      <c r="AE319" s="76">
        <v>7707.7892167968675</v>
      </c>
      <c r="AF319" s="76">
        <v>15.543342100139082</v>
      </c>
      <c r="AG319" s="76">
        <v>13420.920443359375</v>
      </c>
      <c r="AH319" s="76">
        <v>26318.878839843746</v>
      </c>
      <c r="AI319" s="76">
        <v>7593.2160644531195</v>
      </c>
      <c r="AJ319" s="76">
        <v>78.977774414063106</v>
      </c>
      <c r="AK319" s="76">
        <v>2617.2606100897765</v>
      </c>
      <c r="AL319" s="76">
        <v>11907.168746093752</v>
      </c>
      <c r="AM319" s="76">
        <v>11657.101985351568</v>
      </c>
      <c r="AN319" s="76">
        <v>2075.81958007813</v>
      </c>
      <c r="AO319" s="76">
        <v>27425.188139648442</v>
      </c>
      <c r="AP319" s="76">
        <v>180.02219297755195</v>
      </c>
      <c r="AQ319" s="76">
        <v>33886.202782749999</v>
      </c>
      <c r="AR319" s="76">
        <v>31293.535083007799</v>
      </c>
      <c r="AS319" s="76">
        <v>29795.353562500008</v>
      </c>
      <c r="AT319" s="76">
        <v>11029.973619140634</v>
      </c>
      <c r="AU319" s="76">
        <v>34463.61521123632</v>
      </c>
      <c r="AV319" s="76">
        <v>16791.717035156249</v>
      </c>
      <c r="AW319" s="76">
        <v>2000.3113386273576</v>
      </c>
      <c r="AX319" s="76">
        <v>24891.41509521483</v>
      </c>
      <c r="AY319" s="76">
        <v>31578.122968968768</v>
      </c>
    </row>
    <row r="320" spans="1:51" x14ac:dyDescent="0.25">
      <c r="A320" s="80">
        <v>43722</v>
      </c>
      <c r="B320" s="81">
        <v>7</v>
      </c>
      <c r="C320" s="76">
        <v>23869.370373046895</v>
      </c>
      <c r="D320" s="76">
        <v>24891.754533187497</v>
      </c>
      <c r="E320" s="76">
        <v>12402.822406302956</v>
      </c>
      <c r="F320" s="76">
        <v>39386.267765625002</v>
      </c>
      <c r="G320" s="76">
        <v>19979.026405059547</v>
      </c>
      <c r="H320" s="76">
        <v>4709.2307722728783</v>
      </c>
      <c r="I320" s="76">
        <v>19753.974262695316</v>
      </c>
      <c r="J320" s="76">
        <v>71.607141494750991</v>
      </c>
      <c r="K320" s="76">
        <v>12809.654965257821</v>
      </c>
      <c r="L320" s="76">
        <v>7905.9780673828118</v>
      </c>
      <c r="M320" s="76">
        <v>22094.021996375024</v>
      </c>
      <c r="N320" s="76">
        <v>9133.1776054687507</v>
      </c>
      <c r="O320" s="76">
        <v>30454.059900781271</v>
      </c>
      <c r="P320" s="76">
        <v>2067.1462940984466</v>
      </c>
      <c r="Q320" s="76">
        <v>27.61228513717651</v>
      </c>
      <c r="R320" s="76">
        <v>3886.1513183593765</v>
      </c>
      <c r="S320" s="76">
        <v>28816.981314523749</v>
      </c>
      <c r="T320" s="76">
        <v>11722.431848632821</v>
      </c>
      <c r="U320" s="76">
        <v>5897.9403505859309</v>
      </c>
      <c r="V320" s="76">
        <v>39579.289398453126</v>
      </c>
      <c r="W320" s="76">
        <v>3289.6012817382866</v>
      </c>
      <c r="X320" s="76">
        <v>11144.084264749135</v>
      </c>
      <c r="Y320" s="76">
        <v>9630.447609375</v>
      </c>
      <c r="Z320" s="76">
        <v>357.70813966064452</v>
      </c>
      <c r="AA320" s="76">
        <v>15463.349219726566</v>
      </c>
      <c r="AB320" s="76">
        <v>14720.885362304691</v>
      </c>
      <c r="AC320" s="76">
        <v>19123.840020455933</v>
      </c>
      <c r="AD320" s="76">
        <v>24184.255611328117</v>
      </c>
      <c r="AE320" s="76">
        <v>7594.6965449218733</v>
      </c>
      <c r="AF320" s="76">
        <v>15.543342100139082</v>
      </c>
      <c r="AG320" s="76">
        <v>13814.753554687501</v>
      </c>
      <c r="AH320" s="76">
        <v>27103.066644531245</v>
      </c>
      <c r="AI320" s="76">
        <v>7822.6602050781303</v>
      </c>
      <c r="AJ320" s="76">
        <v>81.101973632812815</v>
      </c>
      <c r="AK320" s="76">
        <v>2661.6159045889112</v>
      </c>
      <c r="AL320" s="76">
        <v>12152.49047949218</v>
      </c>
      <c r="AM320" s="76">
        <v>11761.440790039049</v>
      </c>
      <c r="AN320" s="76">
        <v>2155.09252929688</v>
      </c>
      <c r="AO320" s="76">
        <v>28031.106595214856</v>
      </c>
      <c r="AP320" s="76">
        <v>210.81181880428593</v>
      </c>
      <c r="AQ320" s="76">
        <v>34604.618691835931</v>
      </c>
      <c r="AR320" s="76">
        <v>31995.384724121093</v>
      </c>
      <c r="AS320" s="76">
        <v>30865.666366210949</v>
      </c>
      <c r="AT320" s="76">
        <v>10979.116902343758</v>
      </c>
      <c r="AU320" s="76">
        <v>35328.059742486308</v>
      </c>
      <c r="AV320" s="76">
        <v>16945.182916015627</v>
      </c>
      <c r="AW320" s="76">
        <v>1993.0358497897328</v>
      </c>
      <c r="AX320" s="76">
        <v>25747.282921142571</v>
      </c>
      <c r="AY320" s="76">
        <v>32350.841596171871</v>
      </c>
    </row>
    <row r="321" spans="1:51" x14ac:dyDescent="0.25">
      <c r="A321" s="80">
        <v>43722</v>
      </c>
      <c r="B321" s="81">
        <v>8</v>
      </c>
      <c r="C321" s="76">
        <v>25465.181152343794</v>
      </c>
      <c r="D321" s="76">
        <v>26484.731682593752</v>
      </c>
      <c r="E321" s="76">
        <v>13139.275194388918</v>
      </c>
      <c r="F321" s="76">
        <v>42879.100308593763</v>
      </c>
      <c r="G321" s="76">
        <v>21765.771480343694</v>
      </c>
      <c r="H321" s="76">
        <v>4775.6859369135009</v>
      </c>
      <c r="I321" s="76">
        <v>21780.356019042978</v>
      </c>
      <c r="J321" s="76">
        <v>74.797309875488295</v>
      </c>
      <c r="K321" s="76">
        <v>13544.7219239922</v>
      </c>
      <c r="L321" s="76">
        <v>8609.6872089843837</v>
      </c>
      <c r="M321" s="76">
        <v>22931.536254234383</v>
      </c>
      <c r="N321" s="76">
        <v>9516.6122441406405</v>
      </c>
      <c r="O321" s="76">
        <v>33310.739364179688</v>
      </c>
      <c r="P321" s="76">
        <v>2119.6028529809519</v>
      </c>
      <c r="Q321" s="76">
        <v>28.37009859085083</v>
      </c>
      <c r="R321" s="76">
        <v>4129.5073730468748</v>
      </c>
      <c r="S321" s="76">
        <v>30203.173086008126</v>
      </c>
      <c r="T321" s="76">
        <v>11988.051525390621</v>
      </c>
      <c r="U321" s="76">
        <v>5858.5017382812503</v>
      </c>
      <c r="V321" s="76">
        <v>42688.93672335938</v>
      </c>
      <c r="W321" s="76">
        <v>3523.2606445312595</v>
      </c>
      <c r="X321" s="76">
        <v>11649.713762017083</v>
      </c>
      <c r="Y321" s="76">
        <v>11097.603675781249</v>
      </c>
      <c r="Z321" s="76">
        <v>344.16365587768558</v>
      </c>
      <c r="AA321" s="76">
        <v>16893.547759765614</v>
      </c>
      <c r="AB321" s="76">
        <v>16004.11523828124</v>
      </c>
      <c r="AC321" s="76">
        <v>20054.958207120977</v>
      </c>
      <c r="AD321" s="76">
        <v>25881.902580078127</v>
      </c>
      <c r="AE321" s="76">
        <v>8426.8372910156377</v>
      </c>
      <c r="AF321" s="76">
        <v>15.543342100139082</v>
      </c>
      <c r="AG321" s="76">
        <v>15346.35608203125</v>
      </c>
      <c r="AH321" s="76">
        <v>28676.338449218747</v>
      </c>
      <c r="AI321" s="76">
        <v>8509.4216796875098</v>
      </c>
      <c r="AJ321" s="76">
        <v>89.380455078126204</v>
      </c>
      <c r="AK321" s="76">
        <v>2850.9649317357384</v>
      </c>
      <c r="AL321" s="76">
        <v>12692.010726562499</v>
      </c>
      <c r="AM321" s="76">
        <v>12166.073337890617</v>
      </c>
      <c r="AN321" s="76">
        <v>2407.7980957031295</v>
      </c>
      <c r="AO321" s="76">
        <v>29786.249709960943</v>
      </c>
      <c r="AP321" s="76">
        <v>242.89843392787307</v>
      </c>
      <c r="AQ321" s="76">
        <v>37528.470668249989</v>
      </c>
      <c r="AR321" s="76">
        <v>34086.421151855473</v>
      </c>
      <c r="AS321" s="76">
        <v>33251.93582910156</v>
      </c>
      <c r="AT321" s="76">
        <v>11639.571724609379</v>
      </c>
      <c r="AU321" s="76">
        <v>37838.908543267564</v>
      </c>
      <c r="AV321" s="76">
        <v>17714.95263281251</v>
      </c>
      <c r="AW321" s="76">
        <v>2058.2274115177916</v>
      </c>
      <c r="AX321" s="76">
        <v>27420.631622314457</v>
      </c>
      <c r="AY321" s="76">
        <v>34568.322858421903</v>
      </c>
    </row>
    <row r="322" spans="1:51" x14ac:dyDescent="0.25">
      <c r="A322" s="80">
        <v>43722</v>
      </c>
      <c r="B322" s="81">
        <v>9</v>
      </c>
      <c r="C322" s="76">
        <v>27317.791445312509</v>
      </c>
      <c r="D322" s="76">
        <v>28989.911627906247</v>
      </c>
      <c r="E322" s="76">
        <v>14092.529569388909</v>
      </c>
      <c r="F322" s="76">
        <v>47494.332679687504</v>
      </c>
      <c r="G322" s="76">
        <v>24778.333042840237</v>
      </c>
      <c r="H322" s="76">
        <v>5315.6719082885174</v>
      </c>
      <c r="I322" s="76">
        <v>24953.896687011733</v>
      </c>
      <c r="J322" s="76">
        <v>88.044378280639691</v>
      </c>
      <c r="K322" s="76">
        <v>14870.343429593751</v>
      </c>
      <c r="L322" s="76">
        <v>9641.8867392578068</v>
      </c>
      <c r="M322" s="76">
        <v>24743.632563015624</v>
      </c>
      <c r="N322" s="76">
        <v>9864.2880156249994</v>
      </c>
      <c r="O322" s="76">
        <v>37615.385096617203</v>
      </c>
      <c r="P322" s="76">
        <v>2200.7170718566977</v>
      </c>
      <c r="Q322" s="76">
        <v>27.506212234497063</v>
      </c>
      <c r="R322" s="76">
        <v>4284.2981079101573</v>
      </c>
      <c r="S322" s="76">
        <v>32435.526826242505</v>
      </c>
      <c r="T322" s="76">
        <v>11973.168540039063</v>
      </c>
      <c r="U322" s="76">
        <v>5649.65161816405</v>
      </c>
      <c r="V322" s="76">
        <v>46370.671729312489</v>
      </c>
      <c r="W322" s="76">
        <v>3570.1658691406201</v>
      </c>
      <c r="X322" s="76">
        <v>12517.362677959896</v>
      </c>
      <c r="Y322" s="76">
        <v>12612.211421875001</v>
      </c>
      <c r="Z322" s="76">
        <v>322.34339325561501</v>
      </c>
      <c r="AA322" s="76">
        <v>18747.241875000003</v>
      </c>
      <c r="AB322" s="76">
        <v>18389.783306640638</v>
      </c>
      <c r="AC322" s="76">
        <v>21172.558515236506</v>
      </c>
      <c r="AD322" s="76">
        <v>27640.262496093746</v>
      </c>
      <c r="AE322" s="76">
        <v>8438.0962861328007</v>
      </c>
      <c r="AF322" s="76">
        <v>15.543342100139082</v>
      </c>
      <c r="AG322" s="76">
        <v>16978.685156250001</v>
      </c>
      <c r="AH322" s="76">
        <v>29890.303320312509</v>
      </c>
      <c r="AI322" s="76">
        <v>9236.6983398437496</v>
      </c>
      <c r="AJ322" s="76">
        <v>111.89059228515612</v>
      </c>
      <c r="AK322" s="76">
        <v>3698.7680000819296</v>
      </c>
      <c r="AL322" s="76">
        <v>13583.75589843751</v>
      </c>
      <c r="AM322" s="76">
        <v>12926.998960937499</v>
      </c>
      <c r="AN322" s="76">
        <v>2792.2375976562612</v>
      </c>
      <c r="AO322" s="76">
        <v>31914.839201660157</v>
      </c>
      <c r="AP322" s="76">
        <v>433.57573989970501</v>
      </c>
      <c r="AQ322" s="76">
        <v>42122.931195007812</v>
      </c>
      <c r="AR322" s="76">
        <v>37357.296092773431</v>
      </c>
      <c r="AS322" s="76">
        <v>36196.927466796878</v>
      </c>
      <c r="AT322" s="76">
        <v>11926.928599609391</v>
      </c>
      <c r="AU322" s="76">
        <v>41780.409039361315</v>
      </c>
      <c r="AV322" s="76">
        <v>18349.877097656245</v>
      </c>
      <c r="AW322" s="76">
        <v>2009.7154661834707</v>
      </c>
      <c r="AX322" s="76">
        <v>28910.041831054685</v>
      </c>
      <c r="AY322" s="76">
        <v>38357.649998593763</v>
      </c>
    </row>
    <row r="323" spans="1:51" x14ac:dyDescent="0.25">
      <c r="A323" s="80">
        <v>43722</v>
      </c>
      <c r="B323" s="81">
        <v>10</v>
      </c>
      <c r="C323" s="76">
        <v>30949.686181640638</v>
      </c>
      <c r="D323" s="76">
        <v>33683.521173031244</v>
      </c>
      <c r="E323" s="76">
        <v>16197.97012602955</v>
      </c>
      <c r="F323" s="76">
        <v>55153.778574218748</v>
      </c>
      <c r="G323" s="76">
        <v>29827.568232843929</v>
      </c>
      <c r="H323" s="76">
        <v>6179.2415368510101</v>
      </c>
      <c r="I323" s="76">
        <v>29935.118936523428</v>
      </c>
      <c r="J323" s="76">
        <v>100.94355392456049</v>
      </c>
      <c r="K323" s="76">
        <v>17351.978357421889</v>
      </c>
      <c r="L323" s="76">
        <v>10521.311064453133</v>
      </c>
      <c r="M323" s="76">
        <v>27633.460102906254</v>
      </c>
      <c r="N323" s="76">
        <v>11145.44649609376</v>
      </c>
      <c r="O323" s="76">
        <v>44711.638789390629</v>
      </c>
      <c r="P323" s="76">
        <v>2343.7320418403301</v>
      </c>
      <c r="Q323" s="76">
        <v>27.915369510650638</v>
      </c>
      <c r="R323" s="76">
        <v>4991.3184814453143</v>
      </c>
      <c r="S323" s="76">
        <v>37546.31578132062</v>
      </c>
      <c r="T323" s="76">
        <v>13148.156563476561</v>
      </c>
      <c r="U323" s="76">
        <v>5992.5638662109395</v>
      </c>
      <c r="V323" s="76">
        <v>54040.814197718748</v>
      </c>
      <c r="W323" s="76">
        <v>4117.11279296874</v>
      </c>
      <c r="X323" s="76">
        <v>13060.791766516963</v>
      </c>
      <c r="Y323" s="76">
        <v>14646.769156249999</v>
      </c>
      <c r="Z323" s="76">
        <v>358.80225354003915</v>
      </c>
      <c r="AA323" s="76">
        <v>21837.381300781264</v>
      </c>
      <c r="AB323" s="76">
        <v>21117.888718749997</v>
      </c>
      <c r="AC323" s="76">
        <v>23425.205248368919</v>
      </c>
      <c r="AD323" s="76">
        <v>32125.127882812503</v>
      </c>
      <c r="AE323" s="76">
        <v>9525.8104062499933</v>
      </c>
      <c r="AF323" s="76">
        <v>15.543342100139082</v>
      </c>
      <c r="AG323" s="76">
        <v>19397.65773828125</v>
      </c>
      <c r="AH323" s="76">
        <v>35099.294851562503</v>
      </c>
      <c r="AI323" s="76">
        <v>10955.21967773438</v>
      </c>
      <c r="AJ323" s="76">
        <v>131.64793725586009</v>
      </c>
      <c r="AK323" s="76">
        <v>4450.6110576596438</v>
      </c>
      <c r="AL323" s="76">
        <v>15998.07903515625</v>
      </c>
      <c r="AM323" s="76">
        <v>15213.803465820323</v>
      </c>
      <c r="AN323" s="76">
        <v>3435.4623535156293</v>
      </c>
      <c r="AO323" s="76">
        <v>36637.488252929688</v>
      </c>
      <c r="AP323" s="76">
        <v>668.75126520638787</v>
      </c>
      <c r="AQ323" s="76">
        <v>48520.066638710952</v>
      </c>
      <c r="AR323" s="76">
        <v>43788.278877929704</v>
      </c>
      <c r="AS323" s="76">
        <v>42020.304960937501</v>
      </c>
      <c r="AT323" s="76">
        <v>12519.774732421882</v>
      </c>
      <c r="AU323" s="76">
        <v>48247.338785455046</v>
      </c>
      <c r="AV323" s="76">
        <v>21349.864683593747</v>
      </c>
      <c r="AW323" s="76">
        <v>2353.1889407958961</v>
      </c>
      <c r="AX323" s="76">
        <v>34274.706756591797</v>
      </c>
      <c r="AY323" s="76">
        <v>43620.036389468769</v>
      </c>
    </row>
    <row r="324" spans="1:51" x14ac:dyDescent="0.25">
      <c r="A324" s="80">
        <v>43722</v>
      </c>
      <c r="B324" s="81">
        <v>11</v>
      </c>
      <c r="C324" s="76">
        <v>33586.511031249996</v>
      </c>
      <c r="D324" s="76">
        <v>37226.787870937507</v>
      </c>
      <c r="E324" s="76">
        <v>17863.84970610767</v>
      </c>
      <c r="F324" s="76">
        <v>61463.783242187492</v>
      </c>
      <c r="G324" s="76">
        <v>34153.957545242556</v>
      </c>
      <c r="H324" s="76">
        <v>6972.5789804447613</v>
      </c>
      <c r="I324" s="76">
        <v>34624.064463867187</v>
      </c>
      <c r="J324" s="76">
        <v>103.94581794738781</v>
      </c>
      <c r="K324" s="76">
        <v>19579.18275821878</v>
      </c>
      <c r="L324" s="76">
        <v>10814.306936523439</v>
      </c>
      <c r="M324" s="76">
        <v>28718.357408390628</v>
      </c>
      <c r="N324" s="76">
        <v>12223.857751953119</v>
      </c>
      <c r="O324" s="76">
        <v>50933.479399078118</v>
      </c>
      <c r="P324" s="76">
        <v>2270.3142420166778</v>
      </c>
      <c r="Q324" s="76">
        <v>28.495341300964355</v>
      </c>
      <c r="R324" s="76">
        <v>5551.7165161132816</v>
      </c>
      <c r="S324" s="76">
        <v>42515.761961008131</v>
      </c>
      <c r="T324" s="76">
        <v>15147.481806640641</v>
      </c>
      <c r="U324" s="76">
        <v>6075.6034619140592</v>
      </c>
      <c r="V324" s="76">
        <v>60386.663824906245</v>
      </c>
      <c r="W324" s="76">
        <v>4352.7930908203216</v>
      </c>
      <c r="X324" s="76">
        <v>13972.817673468542</v>
      </c>
      <c r="Y324" s="76">
        <v>15438.086332031251</v>
      </c>
      <c r="Z324" s="76">
        <v>342.00170845336908</v>
      </c>
      <c r="AA324" s="76">
        <v>24514.44234570313</v>
      </c>
      <c r="AB324" s="76">
        <v>22794.867210937493</v>
      </c>
      <c r="AC324" s="76">
        <v>25535.422803215628</v>
      </c>
      <c r="AD324" s="76">
        <v>35368.875972656242</v>
      </c>
      <c r="AE324" s="76">
        <v>9785.483498046864</v>
      </c>
      <c r="AF324" s="76">
        <v>15.543342100139082</v>
      </c>
      <c r="AG324" s="76">
        <v>21308.583292968749</v>
      </c>
      <c r="AH324" s="76">
        <v>40398.749562500001</v>
      </c>
      <c r="AI324" s="76">
        <v>12092.898046875</v>
      </c>
      <c r="AJ324" s="76">
        <v>128.73192602539081</v>
      </c>
      <c r="AK324" s="76">
        <v>4631.6236609079906</v>
      </c>
      <c r="AL324" s="76">
        <v>18467.384921875018</v>
      </c>
      <c r="AM324" s="76">
        <v>17248.036699218748</v>
      </c>
      <c r="AN324" s="76">
        <v>4069.4638183593693</v>
      </c>
      <c r="AO324" s="76">
        <v>40993.258239257812</v>
      </c>
      <c r="AP324" s="76">
        <v>650.63357174431826</v>
      </c>
      <c r="AQ324" s="76">
        <v>54876.713126890616</v>
      </c>
      <c r="AR324" s="76">
        <v>48745.604919921891</v>
      </c>
      <c r="AS324" s="76">
        <v>47344.257326171864</v>
      </c>
      <c r="AT324" s="76">
        <v>13641.883136718738</v>
      </c>
      <c r="AU324" s="76">
        <v>53220.182713189424</v>
      </c>
      <c r="AV324" s="76">
        <v>24392.047031250004</v>
      </c>
      <c r="AW324" s="76">
        <v>2761.305524902346</v>
      </c>
      <c r="AX324" s="76">
        <v>38766.081730957041</v>
      </c>
      <c r="AY324" s="76">
        <v>47926.282243078116</v>
      </c>
    </row>
    <row r="325" spans="1:51" x14ac:dyDescent="0.25">
      <c r="A325" s="80">
        <v>43722</v>
      </c>
      <c r="B325" s="81">
        <v>12</v>
      </c>
      <c r="C325" s="76">
        <v>34776.274335937502</v>
      </c>
      <c r="D325" s="76">
        <v>38957.811417124991</v>
      </c>
      <c r="E325" s="76">
        <v>18563.811180717035</v>
      </c>
      <c r="F325" s="76">
        <v>63345.580757812502</v>
      </c>
      <c r="G325" s="76">
        <v>36047.249340251394</v>
      </c>
      <c r="H325" s="76">
        <v>7027.7390671947578</v>
      </c>
      <c r="I325" s="76">
        <v>36667.742317382799</v>
      </c>
      <c r="J325" s="76">
        <v>95.265279769897504</v>
      </c>
      <c r="K325" s="76">
        <v>20688.75349428126</v>
      </c>
      <c r="L325" s="76">
        <v>11103.224302734368</v>
      </c>
      <c r="M325" s="76">
        <v>29335.52711792188</v>
      </c>
      <c r="N325" s="76">
        <v>13441.1655703125</v>
      </c>
      <c r="O325" s="76">
        <v>53393.339533031241</v>
      </c>
      <c r="P325" s="76">
        <v>2351.3977226487336</v>
      </c>
      <c r="Q325" s="76">
        <v>28.212909221649184</v>
      </c>
      <c r="R325" s="76">
        <v>5789.6929443359386</v>
      </c>
      <c r="S325" s="76">
        <v>45543.853255930015</v>
      </c>
      <c r="T325" s="76">
        <v>16383.199822265642</v>
      </c>
      <c r="U325" s="76">
        <v>6402.2014716796912</v>
      </c>
      <c r="V325" s="76">
        <v>63064.823343093747</v>
      </c>
      <c r="W325" s="76">
        <v>4303.8313232421797</v>
      </c>
      <c r="X325" s="76">
        <v>14354.689094232166</v>
      </c>
      <c r="Y325" s="76">
        <v>15633.495679687501</v>
      </c>
      <c r="Z325" s="76">
        <v>363.46804360351558</v>
      </c>
      <c r="AA325" s="76">
        <v>26235.142175781257</v>
      </c>
      <c r="AB325" s="76">
        <v>23449.40898437499</v>
      </c>
      <c r="AC325" s="76">
        <v>26379.336175610853</v>
      </c>
      <c r="AD325" s="76">
        <v>37180.162972656246</v>
      </c>
      <c r="AE325" s="76">
        <v>9890.7131816406491</v>
      </c>
      <c r="AF325" s="76">
        <v>15.543342100139082</v>
      </c>
      <c r="AG325" s="76">
        <v>22395.272027343748</v>
      </c>
      <c r="AH325" s="76">
        <v>43299.979136718757</v>
      </c>
      <c r="AI325" s="76">
        <v>12704.908740234379</v>
      </c>
      <c r="AJ325" s="76">
        <v>134.18980810546793</v>
      </c>
      <c r="AK325" s="76">
        <v>4728.0392629123489</v>
      </c>
      <c r="AL325" s="76">
        <v>19926.863988281268</v>
      </c>
      <c r="AM325" s="76">
        <v>18747.092121093749</v>
      </c>
      <c r="AN325" s="76">
        <v>4432.6429687500004</v>
      </c>
      <c r="AO325" s="76">
        <v>43416.501721679684</v>
      </c>
      <c r="AP325" s="76">
        <v>649.78638225123814</v>
      </c>
      <c r="AQ325" s="76">
        <v>57884.114042453126</v>
      </c>
      <c r="AR325" s="76">
        <v>51138.874571289081</v>
      </c>
      <c r="AS325" s="76">
        <v>50268.027814453118</v>
      </c>
      <c r="AT325" s="76">
        <v>14088.395421874997</v>
      </c>
      <c r="AU325" s="76">
        <v>55701.67072686131</v>
      </c>
      <c r="AV325" s="76">
        <v>26258.588199218753</v>
      </c>
      <c r="AW325" s="76">
        <v>3039.1585167236349</v>
      </c>
      <c r="AX325" s="76">
        <v>41140.940686035145</v>
      </c>
      <c r="AY325" s="76">
        <v>49815.986793984361</v>
      </c>
    </row>
    <row r="326" spans="1:51" x14ac:dyDescent="0.25">
      <c r="A326" s="80">
        <v>43722</v>
      </c>
      <c r="B326" s="81">
        <v>13</v>
      </c>
      <c r="C326" s="76">
        <v>35299.397371093743</v>
      </c>
      <c r="D326" s="76">
        <v>39573.605328500009</v>
      </c>
      <c r="E326" s="76">
        <v>19556.400702201398</v>
      </c>
      <c r="F326" s="76">
        <v>64047.470003906259</v>
      </c>
      <c r="G326" s="76">
        <v>35228.227543619345</v>
      </c>
      <c r="H326" s="76">
        <v>6597.7616298978919</v>
      </c>
      <c r="I326" s="76">
        <v>37639.757466796858</v>
      </c>
      <c r="J326" s="76">
        <v>106.011308670044</v>
      </c>
      <c r="K326" s="76">
        <v>20958.099264593751</v>
      </c>
      <c r="L326" s="76">
        <v>10930.502241210948</v>
      </c>
      <c r="M326" s="76">
        <v>28890.607266812505</v>
      </c>
      <c r="N326" s="76">
        <v>14187.50216210938</v>
      </c>
      <c r="O326" s="76">
        <v>54675.440520328135</v>
      </c>
      <c r="P326" s="76">
        <v>2422.2726538390057</v>
      </c>
      <c r="Q326" s="76">
        <v>28.646073818206798</v>
      </c>
      <c r="R326" s="76">
        <v>6020.6020385742122</v>
      </c>
      <c r="S326" s="76">
        <v>47710.133433664378</v>
      </c>
      <c r="T326" s="76">
        <v>16872.709117187511</v>
      </c>
      <c r="U326" s="76">
        <v>7215.8917363281307</v>
      </c>
      <c r="V326" s="76">
        <v>65169.580067187504</v>
      </c>
      <c r="W326" s="76">
        <v>4269.4290527343792</v>
      </c>
      <c r="X326" s="76">
        <v>14993.341618652841</v>
      </c>
      <c r="Y326" s="76">
        <v>14627.97784765625</v>
      </c>
      <c r="Z326" s="76">
        <v>353.44284478759766</v>
      </c>
      <c r="AA326" s="76">
        <v>27577.220457031264</v>
      </c>
      <c r="AB326" s="76">
        <v>23397.315130859388</v>
      </c>
      <c r="AC326" s="76">
        <v>27357.72817437919</v>
      </c>
      <c r="AD326" s="76">
        <v>38496.558082031246</v>
      </c>
      <c r="AE326" s="76">
        <v>9469.7193828125419</v>
      </c>
      <c r="AF326" s="76">
        <v>15.543342100139082</v>
      </c>
      <c r="AG326" s="76">
        <v>23292.980238281249</v>
      </c>
      <c r="AH326" s="76">
        <v>45595.830851562496</v>
      </c>
      <c r="AI326" s="76">
        <v>12980.879687500001</v>
      </c>
      <c r="AJ326" s="76">
        <v>133.34902294921841</v>
      </c>
      <c r="AK326" s="76">
        <v>4698.531140925671</v>
      </c>
      <c r="AL326" s="76">
        <v>21122.272332031247</v>
      </c>
      <c r="AM326" s="76">
        <v>19070.654792968733</v>
      </c>
      <c r="AN326" s="76">
        <v>4647.802880859369</v>
      </c>
      <c r="AO326" s="76">
        <v>44708.97671044922</v>
      </c>
      <c r="AP326" s="76">
        <v>610.37300678302108</v>
      </c>
      <c r="AQ326" s="76">
        <v>58845.21405329687</v>
      </c>
      <c r="AR326" s="76">
        <v>51967.878996093736</v>
      </c>
      <c r="AS326" s="76">
        <v>52193.371857421895</v>
      </c>
      <c r="AT326" s="76">
        <v>14321.041070312498</v>
      </c>
      <c r="AU326" s="76">
        <v>56996.212570611315</v>
      </c>
      <c r="AV326" s="76">
        <v>27540.291027343748</v>
      </c>
      <c r="AW326" s="76">
        <v>3234.196920654299</v>
      </c>
      <c r="AX326" s="76">
        <v>42799.478066406256</v>
      </c>
      <c r="AY326" s="76">
        <v>50244.617273218755</v>
      </c>
    </row>
    <row r="327" spans="1:51" x14ac:dyDescent="0.25">
      <c r="A327" s="80">
        <v>43722</v>
      </c>
      <c r="B327" s="81">
        <v>14</v>
      </c>
      <c r="C327" s="76">
        <v>35592.18049414063</v>
      </c>
      <c r="D327" s="76">
        <v>39047.175932406244</v>
      </c>
      <c r="E327" s="76">
        <v>20007.130458060798</v>
      </c>
      <c r="F327" s="76">
        <v>64185.058808593763</v>
      </c>
      <c r="G327" s="76">
        <v>34285.858570352517</v>
      </c>
      <c r="H327" s="76">
        <v>6241.3398315541272</v>
      </c>
      <c r="I327" s="76">
        <v>37582.803605468755</v>
      </c>
      <c r="J327" s="76">
        <v>112.55993652343739</v>
      </c>
      <c r="K327" s="76">
        <v>21132.359524640629</v>
      </c>
      <c r="L327" s="76">
        <v>10303.960900390624</v>
      </c>
      <c r="M327" s="76">
        <v>28090.904620796864</v>
      </c>
      <c r="N327" s="76">
        <v>14345.345773437501</v>
      </c>
      <c r="O327" s="76">
        <v>54682.010816453127</v>
      </c>
      <c r="P327" s="76">
        <v>2613.8295899052646</v>
      </c>
      <c r="Q327" s="76">
        <v>27.861892223358151</v>
      </c>
      <c r="R327" s="76">
        <v>6325.8180541992124</v>
      </c>
      <c r="S327" s="76">
        <v>48485.024109445629</v>
      </c>
      <c r="T327" s="76">
        <v>17575.643363281251</v>
      </c>
      <c r="U327" s="76">
        <v>7864.1608574218799</v>
      </c>
      <c r="V327" s="76">
        <v>67452.977878218735</v>
      </c>
      <c r="W327" s="76">
        <v>4176.9270019531195</v>
      </c>
      <c r="X327" s="76">
        <v>16950.092083344745</v>
      </c>
      <c r="Y327" s="76">
        <v>12438.764808593751</v>
      </c>
      <c r="Z327" s="76">
        <v>361.519890789795</v>
      </c>
      <c r="AA327" s="76">
        <v>27388.304559570312</v>
      </c>
      <c r="AB327" s="76">
        <v>23191.286115234387</v>
      </c>
      <c r="AC327" s="76">
        <v>27881.981816359719</v>
      </c>
      <c r="AD327" s="76">
        <v>39908.560871093752</v>
      </c>
      <c r="AE327" s="76">
        <v>9716.2222695312412</v>
      </c>
      <c r="AF327" s="76">
        <v>15.543342100139082</v>
      </c>
      <c r="AG327" s="76">
        <v>23561.45820703125</v>
      </c>
      <c r="AH327" s="76">
        <v>47093.840640625</v>
      </c>
      <c r="AI327" s="76">
        <v>13090.290527343739</v>
      </c>
      <c r="AJ327" s="76">
        <v>88.742106933593163</v>
      </c>
      <c r="AK327" s="76">
        <v>4556.3752740993186</v>
      </c>
      <c r="AL327" s="76">
        <v>21824.78142578125</v>
      </c>
      <c r="AM327" s="76">
        <v>19805.303607421891</v>
      </c>
      <c r="AN327" s="76">
        <v>4781.8534179687504</v>
      </c>
      <c r="AO327" s="76">
        <v>45415.4945859375</v>
      </c>
      <c r="AP327" s="76">
        <v>672.78864998357517</v>
      </c>
      <c r="AQ327" s="76">
        <v>58477.655943375008</v>
      </c>
      <c r="AR327" s="76">
        <v>52051.662002929697</v>
      </c>
      <c r="AS327" s="76">
        <v>53528.330693359385</v>
      </c>
      <c r="AT327" s="76">
        <v>14310.06573828125</v>
      </c>
      <c r="AU327" s="76">
        <v>57953.231344048814</v>
      </c>
      <c r="AV327" s="76">
        <v>28657.061144531246</v>
      </c>
      <c r="AW327" s="76">
        <v>3420.2054072265655</v>
      </c>
      <c r="AX327" s="76">
        <v>44329.659350585927</v>
      </c>
      <c r="AY327" s="76">
        <v>49622.413789140628</v>
      </c>
    </row>
    <row r="328" spans="1:51" x14ac:dyDescent="0.25">
      <c r="A328" s="80">
        <v>43722</v>
      </c>
      <c r="B328" s="81">
        <v>15</v>
      </c>
      <c r="C328" s="76">
        <v>33810.073439453132</v>
      </c>
      <c r="D328" s="76">
        <v>38081.253050625004</v>
      </c>
      <c r="E328" s="76">
        <v>19653.362938529543</v>
      </c>
      <c r="F328" s="76">
        <v>61586.522789062496</v>
      </c>
      <c r="G328" s="76">
        <v>32759.285241749851</v>
      </c>
      <c r="H328" s="76">
        <v>5891.5915477572717</v>
      </c>
      <c r="I328" s="76">
        <v>36315.089905273446</v>
      </c>
      <c r="J328" s="76">
        <v>115.31378746032711</v>
      </c>
      <c r="K328" s="76">
        <v>20808.328676828129</v>
      </c>
      <c r="L328" s="76">
        <v>10007.21046484376</v>
      </c>
      <c r="M328" s="76">
        <v>27364.435505453119</v>
      </c>
      <c r="N328" s="76">
        <v>13758.544333984381</v>
      </c>
      <c r="O328" s="76">
        <v>52688.534655781252</v>
      </c>
      <c r="P328" s="76">
        <v>2749.7680337419351</v>
      </c>
      <c r="Q328" s="76">
        <v>27.754596233367927</v>
      </c>
      <c r="R328" s="76">
        <v>6357.2523315429717</v>
      </c>
      <c r="S328" s="76">
        <v>48274.390711008135</v>
      </c>
      <c r="T328" s="76">
        <v>17012.399486328119</v>
      </c>
      <c r="U328" s="76">
        <v>7988.4035136718794</v>
      </c>
      <c r="V328" s="76">
        <v>66817.416619687501</v>
      </c>
      <c r="W328" s="76">
        <v>4006.69555664063</v>
      </c>
      <c r="X328" s="76">
        <v>17082.842877115225</v>
      </c>
      <c r="Y328" s="76">
        <v>10397.224796875</v>
      </c>
      <c r="Z328" s="76">
        <v>374.1173730102538</v>
      </c>
      <c r="AA328" s="76">
        <v>27929.906108398442</v>
      </c>
      <c r="AB328" s="76">
        <v>22311.26115429687</v>
      </c>
      <c r="AC328" s="76">
        <v>27114.884650983211</v>
      </c>
      <c r="AD328" s="76">
        <v>39794.526441406248</v>
      </c>
      <c r="AE328" s="76">
        <v>7576.0153085937382</v>
      </c>
      <c r="AF328" s="76">
        <v>15.543342100139082</v>
      </c>
      <c r="AG328" s="76">
        <v>23701.82033203125</v>
      </c>
      <c r="AH328" s="76">
        <v>46194.105261718752</v>
      </c>
      <c r="AI328" s="76">
        <v>12202.602197265631</v>
      </c>
      <c r="AJ328" s="76">
        <v>99.48946142578103</v>
      </c>
      <c r="AK328" s="76">
        <v>4394.9240640429834</v>
      </c>
      <c r="AL328" s="76">
        <v>22210.579048828142</v>
      </c>
      <c r="AM328" s="76">
        <v>19894.775099609367</v>
      </c>
      <c r="AN328" s="76">
        <v>4832.4732421875106</v>
      </c>
      <c r="AO328" s="76">
        <v>44472.113240234372</v>
      </c>
      <c r="AP328" s="76">
        <v>695.00483879498711</v>
      </c>
      <c r="AQ328" s="76">
        <v>55546.859251687507</v>
      </c>
      <c r="AR328" s="76">
        <v>51178.050375000006</v>
      </c>
      <c r="AS328" s="76">
        <v>53805.446757812519</v>
      </c>
      <c r="AT328" s="76">
        <v>13500.643671875001</v>
      </c>
      <c r="AU328" s="76">
        <v>56621.508574517575</v>
      </c>
      <c r="AV328" s="76">
        <v>27101.162054687506</v>
      </c>
      <c r="AW328" s="76">
        <v>3326.879781249997</v>
      </c>
      <c r="AX328" s="76">
        <v>44916.227871093768</v>
      </c>
      <c r="AY328" s="76">
        <v>46406.623095140603</v>
      </c>
    </row>
    <row r="329" spans="1:51" x14ac:dyDescent="0.25">
      <c r="A329" s="80">
        <v>43722</v>
      </c>
      <c r="B329" s="81">
        <v>16</v>
      </c>
      <c r="C329" s="76">
        <v>31665.90791015626</v>
      </c>
      <c r="D329" s="76">
        <v>36272.914989749988</v>
      </c>
      <c r="E329" s="76">
        <v>18182.236278373301</v>
      </c>
      <c r="F329" s="76">
        <v>57303.01801953125</v>
      </c>
      <c r="G329" s="76">
        <v>30119.423604806172</v>
      </c>
      <c r="H329" s="76">
        <v>5527.0699264135092</v>
      </c>
      <c r="I329" s="76">
        <v>34103.835727050769</v>
      </c>
      <c r="J329" s="76">
        <v>106.88290596008299</v>
      </c>
      <c r="K329" s="76">
        <v>19708.029976359383</v>
      </c>
      <c r="L329" s="76">
        <v>10474.348468749988</v>
      </c>
      <c r="M329" s="76">
        <v>25081.003215828143</v>
      </c>
      <c r="N329" s="76">
        <v>12718.814423828131</v>
      </c>
      <c r="O329" s="76">
        <v>49329.659347249995</v>
      </c>
      <c r="P329" s="76">
        <v>2734.4280291043615</v>
      </c>
      <c r="Q329" s="76">
        <v>28.623262405395497</v>
      </c>
      <c r="R329" s="76">
        <v>6145.8954956054758</v>
      </c>
      <c r="S329" s="76">
        <v>45639.519211008141</v>
      </c>
      <c r="T329" s="76">
        <v>16147.407507812512</v>
      </c>
      <c r="U329" s="76">
        <v>7404.7855800781399</v>
      </c>
      <c r="V329" s="76">
        <v>62736.300912781262</v>
      </c>
      <c r="W329" s="76">
        <v>3675.2965820312597</v>
      </c>
      <c r="X329" s="76">
        <v>15572.709052766601</v>
      </c>
      <c r="Y329" s="76">
        <v>9591.9715468750001</v>
      </c>
      <c r="Z329" s="76">
        <v>354.40020669555668</v>
      </c>
      <c r="AA329" s="76">
        <v>26402.42033984376</v>
      </c>
      <c r="AB329" s="76">
        <v>21098.286433593752</v>
      </c>
      <c r="AC329" s="76">
        <v>25427.52430171386</v>
      </c>
      <c r="AD329" s="76">
        <v>38170.70561328125</v>
      </c>
      <c r="AE329" s="76">
        <v>6557.4281943359319</v>
      </c>
      <c r="AF329" s="76">
        <v>15.543342100139082</v>
      </c>
      <c r="AG329" s="76">
        <v>22059.07865625</v>
      </c>
      <c r="AH329" s="76">
        <v>43080.026273437506</v>
      </c>
      <c r="AI329" s="76">
        <v>11273.1380859375</v>
      </c>
      <c r="AJ329" s="76">
        <v>85.58185742187402</v>
      </c>
      <c r="AK329" s="76">
        <v>4114.5030330197005</v>
      </c>
      <c r="AL329" s="76">
        <v>21075.011890624999</v>
      </c>
      <c r="AM329" s="76">
        <v>18689.55526171876</v>
      </c>
      <c r="AN329" s="76">
        <v>4597.1373535156308</v>
      </c>
      <c r="AO329" s="76">
        <v>42503.6234453125</v>
      </c>
      <c r="AP329" s="76">
        <v>649.20434503736919</v>
      </c>
      <c r="AQ329" s="76">
        <v>51996.535366242199</v>
      </c>
      <c r="AR329" s="76">
        <v>48280.694921874994</v>
      </c>
      <c r="AS329" s="76">
        <v>50432.988996093773</v>
      </c>
      <c r="AT329" s="76">
        <v>12825.987683593747</v>
      </c>
      <c r="AU329" s="76">
        <v>53043.635451470684</v>
      </c>
      <c r="AV329" s="76">
        <v>25984.246851562497</v>
      </c>
      <c r="AW329" s="76">
        <v>3140.2115581054668</v>
      </c>
      <c r="AX329" s="76">
        <v>43557.855021972646</v>
      </c>
      <c r="AY329" s="76">
        <v>43574.894992312496</v>
      </c>
    </row>
    <row r="330" spans="1:51" x14ac:dyDescent="0.25">
      <c r="A330" s="80">
        <v>43722</v>
      </c>
      <c r="B330" s="81">
        <v>17</v>
      </c>
      <c r="C330" s="76">
        <v>29451.264783203122</v>
      </c>
      <c r="D330" s="76">
        <v>34532.55317678125</v>
      </c>
      <c r="E330" s="76">
        <v>17029.4376455608</v>
      </c>
      <c r="F330" s="76">
        <v>54099.180097656259</v>
      </c>
      <c r="G330" s="76">
        <v>28174.107989681208</v>
      </c>
      <c r="H330" s="76">
        <v>5558.4732155385118</v>
      </c>
      <c r="I330" s="76">
        <v>31980.321263183603</v>
      </c>
      <c r="J330" s="76">
        <v>108.42644691467279</v>
      </c>
      <c r="K330" s="76">
        <v>18844.292531906241</v>
      </c>
      <c r="L330" s="76">
        <v>10201.127280273455</v>
      </c>
      <c r="M330" s="76">
        <v>23720.962154968751</v>
      </c>
      <c r="N330" s="76">
        <v>12004.36754101563</v>
      </c>
      <c r="O330" s="76">
        <v>46087.86397168749</v>
      </c>
      <c r="P330" s="76">
        <v>2566.1277476766372</v>
      </c>
      <c r="Q330" s="76">
        <v>28.603392601013176</v>
      </c>
      <c r="R330" s="76">
        <v>5682.6796630859426</v>
      </c>
      <c r="S330" s="76">
        <v>42765.425267648745</v>
      </c>
      <c r="T330" s="76">
        <v>15345.49606640626</v>
      </c>
      <c r="U330" s="76">
        <v>6877.0151347656301</v>
      </c>
      <c r="V330" s="76">
        <v>58663.471595718751</v>
      </c>
      <c r="W330" s="76">
        <v>3595.30427246094</v>
      </c>
      <c r="X330" s="76">
        <v>14202.259078239284</v>
      </c>
      <c r="Y330" s="76">
        <v>8858.1501601562504</v>
      </c>
      <c r="Z330" s="76">
        <v>400.35283375244137</v>
      </c>
      <c r="AA330" s="76">
        <v>25011.193462890624</v>
      </c>
      <c r="AB330" s="76">
        <v>19867.00491601563</v>
      </c>
      <c r="AC330" s="76">
        <v>24276.780191510916</v>
      </c>
      <c r="AD330" s="76">
        <v>35819.9061171875</v>
      </c>
      <c r="AE330" s="76">
        <v>6456.6149082031206</v>
      </c>
      <c r="AF330" s="76">
        <v>15.543342100139082</v>
      </c>
      <c r="AG330" s="76">
        <v>20797.0642109375</v>
      </c>
      <c r="AH330" s="76">
        <v>41221.828839843758</v>
      </c>
      <c r="AI330" s="76">
        <v>10835.1802734375</v>
      </c>
      <c r="AJ330" s="76">
        <v>73.478284912109814</v>
      </c>
      <c r="AK330" s="76">
        <v>3833.0826922331253</v>
      </c>
      <c r="AL330" s="76">
        <v>20072.367527343762</v>
      </c>
      <c r="AM330" s="76">
        <v>16977.795130859413</v>
      </c>
      <c r="AN330" s="76">
        <v>4318.8337890625007</v>
      </c>
      <c r="AO330" s="76">
        <v>40704.864520996096</v>
      </c>
      <c r="AP330" s="76">
        <v>611.43723855667884</v>
      </c>
      <c r="AQ330" s="76">
        <v>49446.122880328112</v>
      </c>
      <c r="AR330" s="76">
        <v>45457.332107421877</v>
      </c>
      <c r="AS330" s="76">
        <v>47803.805947265639</v>
      </c>
      <c r="AT330" s="76">
        <v>12596.513867187499</v>
      </c>
      <c r="AU330" s="76">
        <v>49326.147482720677</v>
      </c>
      <c r="AV330" s="76">
        <v>24197.217785156248</v>
      </c>
      <c r="AW330" s="76">
        <v>2961.4911527099562</v>
      </c>
      <c r="AX330" s="76">
        <v>40715.863046874998</v>
      </c>
      <c r="AY330" s="76">
        <v>41181.354928765635</v>
      </c>
    </row>
    <row r="331" spans="1:51" x14ac:dyDescent="0.25">
      <c r="A331" s="80">
        <v>43722</v>
      </c>
      <c r="B331" s="81">
        <v>18</v>
      </c>
      <c r="C331" s="76">
        <v>28588.062869140642</v>
      </c>
      <c r="D331" s="76">
        <v>32732.558963281252</v>
      </c>
      <c r="E331" s="76">
        <v>16164.183407279554</v>
      </c>
      <c r="F331" s="76">
        <v>51883.323355468747</v>
      </c>
      <c r="G331" s="76">
        <v>26033.555597185681</v>
      </c>
      <c r="H331" s="76">
        <v>5318.9260151478975</v>
      </c>
      <c r="I331" s="76">
        <v>30147.047818847666</v>
      </c>
      <c r="J331" s="76">
        <v>111.37637710571279</v>
      </c>
      <c r="K331" s="76">
        <v>17803.866577406228</v>
      </c>
      <c r="L331" s="76">
        <v>9911.8134033203078</v>
      </c>
      <c r="M331" s="76">
        <v>21795.044890296889</v>
      </c>
      <c r="N331" s="76">
        <v>11119.52217382814</v>
      </c>
      <c r="O331" s="76">
        <v>43578.920000234386</v>
      </c>
      <c r="P331" s="76">
        <v>2051.4726885064433</v>
      </c>
      <c r="Q331" s="76">
        <v>28.438065052032471</v>
      </c>
      <c r="R331" s="76">
        <v>5423.2095703125005</v>
      </c>
      <c r="S331" s="76">
        <v>40691.744740305003</v>
      </c>
      <c r="T331" s="76">
        <v>14451.493865234372</v>
      </c>
      <c r="U331" s="76">
        <v>6376.4156523437396</v>
      </c>
      <c r="V331" s="76">
        <v>56003.910225187494</v>
      </c>
      <c r="W331" s="76">
        <v>3238.1910888671896</v>
      </c>
      <c r="X331" s="76">
        <v>14147.774930281244</v>
      </c>
      <c r="Y331" s="76">
        <v>7264.6739062500001</v>
      </c>
      <c r="Z331" s="76">
        <v>372.22309824218758</v>
      </c>
      <c r="AA331" s="76">
        <v>24081.087444335946</v>
      </c>
      <c r="AB331" s="76">
        <v>19050.620599609389</v>
      </c>
      <c r="AC331" s="76">
        <v>23082.783166783567</v>
      </c>
      <c r="AD331" s="76">
        <v>34140.468925781257</v>
      </c>
      <c r="AE331" s="76">
        <v>6398.7229775390924</v>
      </c>
      <c r="AF331" s="76">
        <v>15.543342100139082</v>
      </c>
      <c r="AG331" s="76">
        <v>19822.70265625</v>
      </c>
      <c r="AH331" s="76">
        <v>40538.585382812504</v>
      </c>
      <c r="AI331" s="76">
        <v>10220.45874023438</v>
      </c>
      <c r="AJ331" s="76">
        <v>72.776685546874262</v>
      </c>
      <c r="AK331" s="76">
        <v>2936.510917641579</v>
      </c>
      <c r="AL331" s="76">
        <v>19454.564699218769</v>
      </c>
      <c r="AM331" s="76">
        <v>16316.510386718774</v>
      </c>
      <c r="AN331" s="76">
        <v>4173.7852050781312</v>
      </c>
      <c r="AO331" s="76">
        <v>39395.005936523434</v>
      </c>
      <c r="AP331" s="76">
        <v>588.89227020858459</v>
      </c>
      <c r="AQ331" s="76">
        <v>47664.997340328118</v>
      </c>
      <c r="AR331" s="76">
        <v>43298.288267578137</v>
      </c>
      <c r="AS331" s="76">
        <v>45933.913611328127</v>
      </c>
      <c r="AT331" s="76">
        <v>11954.866443359395</v>
      </c>
      <c r="AU331" s="76">
        <v>46807.656023736308</v>
      </c>
      <c r="AV331" s="76">
        <v>23171.506535156248</v>
      </c>
      <c r="AW331" s="76">
        <v>2844.8970266767906</v>
      </c>
      <c r="AX331" s="76">
        <v>39047.2498022461</v>
      </c>
      <c r="AY331" s="76">
        <v>39658.286996234354</v>
      </c>
    </row>
    <row r="332" spans="1:51" x14ac:dyDescent="0.25">
      <c r="A332" s="80">
        <v>43722</v>
      </c>
      <c r="B332" s="81">
        <v>19</v>
      </c>
      <c r="C332" s="76">
        <v>28167.277437500001</v>
      </c>
      <c r="D332" s="76">
        <v>32387.626621781248</v>
      </c>
      <c r="E332" s="76">
        <v>15966.746991263897</v>
      </c>
      <c r="F332" s="76">
        <v>51304.652558593749</v>
      </c>
      <c r="G332" s="76">
        <v>24789.048370582077</v>
      </c>
      <c r="H332" s="76">
        <v>5103.5873839760197</v>
      </c>
      <c r="I332" s="76">
        <v>29238.473654785157</v>
      </c>
      <c r="J332" s="76">
        <v>118.9127445220948</v>
      </c>
      <c r="K332" s="76">
        <v>17542.163064328131</v>
      </c>
      <c r="L332" s="76">
        <v>9849.7623271484426</v>
      </c>
      <c r="M332" s="76">
        <v>20955.016884078144</v>
      </c>
      <c r="N332" s="76">
        <v>10406.09227539064</v>
      </c>
      <c r="O332" s="76">
        <v>42668.057615187514</v>
      </c>
      <c r="P332" s="76">
        <v>1589.9082703029474</v>
      </c>
      <c r="Q332" s="76">
        <v>27.864644527435299</v>
      </c>
      <c r="R332" s="76">
        <v>5445.4297485351563</v>
      </c>
      <c r="S332" s="76">
        <v>40236.20023639877</v>
      </c>
      <c r="T332" s="76">
        <v>14038.415563476552</v>
      </c>
      <c r="U332" s="76">
        <v>5978.3988681640703</v>
      </c>
      <c r="V332" s="76">
        <v>55921.697409468747</v>
      </c>
      <c r="W332" s="76">
        <v>3301.0395507812491</v>
      </c>
      <c r="X332" s="76">
        <v>13933.084954484368</v>
      </c>
      <c r="Y332" s="76">
        <v>6418.0191171875122</v>
      </c>
      <c r="Z332" s="76">
        <v>373.73287532348638</v>
      </c>
      <c r="AA332" s="76">
        <v>24165.637301757808</v>
      </c>
      <c r="AB332" s="76">
        <v>18634.38210742185</v>
      </c>
      <c r="AC332" s="76">
        <v>22768.292647460421</v>
      </c>
      <c r="AD332" s="76">
        <v>33781.298312499996</v>
      </c>
      <c r="AE332" s="76">
        <v>6348.7048095703212</v>
      </c>
      <c r="AF332" s="76">
        <v>15.543342100139082</v>
      </c>
      <c r="AG332" s="76">
        <v>19843.134125</v>
      </c>
      <c r="AH332" s="76">
        <v>40747.997300781251</v>
      </c>
      <c r="AI332" s="76">
        <v>10250.33374023439</v>
      </c>
      <c r="AJ332" s="76">
        <v>76.522483886717851</v>
      </c>
      <c r="AK332" s="76">
        <v>2439.7279671912811</v>
      </c>
      <c r="AL332" s="76">
        <v>19710.30481054687</v>
      </c>
      <c r="AM332" s="76">
        <v>16582.35346093752</v>
      </c>
      <c r="AN332" s="76">
        <v>4292.4187988281192</v>
      </c>
      <c r="AO332" s="76">
        <v>39046.000320800784</v>
      </c>
      <c r="AP332" s="76">
        <v>548.64081963222725</v>
      </c>
      <c r="AQ332" s="76">
        <v>46585.258058874992</v>
      </c>
      <c r="AR332" s="76">
        <v>42395.902499999989</v>
      </c>
      <c r="AS332" s="76">
        <v>45953.124767578127</v>
      </c>
      <c r="AT332" s="76">
        <v>11811.945843750003</v>
      </c>
      <c r="AU332" s="76">
        <v>46437.915463189434</v>
      </c>
      <c r="AV332" s="76">
        <v>23277.572253906252</v>
      </c>
      <c r="AW332" s="76">
        <v>2974.5442292694092</v>
      </c>
      <c r="AX332" s="76">
        <v>39126.342399902336</v>
      </c>
      <c r="AY332" s="76">
        <v>39175.12772653126</v>
      </c>
    </row>
    <row r="333" spans="1:51" x14ac:dyDescent="0.25">
      <c r="A333" s="80">
        <v>43722</v>
      </c>
      <c r="B333" s="81">
        <v>20</v>
      </c>
      <c r="C333" s="76">
        <v>31137.269769531245</v>
      </c>
      <c r="D333" s="76">
        <v>35129.995276093745</v>
      </c>
      <c r="E333" s="76">
        <v>18058.594950248302</v>
      </c>
      <c r="F333" s="76">
        <v>56558.198332031243</v>
      </c>
      <c r="G333" s="76">
        <v>28568.889091783061</v>
      </c>
      <c r="H333" s="76">
        <v>4880.4237001010179</v>
      </c>
      <c r="I333" s="76">
        <v>29864.443458496095</v>
      </c>
      <c r="J333" s="76">
        <v>126.3493385314942</v>
      </c>
      <c r="K333" s="76">
        <v>18838.429543812508</v>
      </c>
      <c r="L333" s="76">
        <v>10066.692927734379</v>
      </c>
      <c r="M333" s="76">
        <v>22330.031971734363</v>
      </c>
      <c r="N333" s="76">
        <v>11306.293812500011</v>
      </c>
      <c r="O333" s="76">
        <v>43856.697339593738</v>
      </c>
      <c r="P333" s="76">
        <v>1722.0834129883087</v>
      </c>
      <c r="Q333" s="76">
        <v>27.979496479034417</v>
      </c>
      <c r="R333" s="76">
        <v>6235.3087402343772</v>
      </c>
      <c r="S333" s="76">
        <v>45118.714435617505</v>
      </c>
      <c r="T333" s="76">
        <v>15525.387277343751</v>
      </c>
      <c r="U333" s="76">
        <v>6559.8497597656205</v>
      </c>
      <c r="V333" s="76">
        <v>63306.132650343752</v>
      </c>
      <c r="W333" s="76">
        <v>3462.767358398437</v>
      </c>
      <c r="X333" s="76">
        <v>14820.667619397254</v>
      </c>
      <c r="Y333" s="76">
        <v>7720.5144394531308</v>
      </c>
      <c r="Z333" s="76">
        <v>356.4131052185059</v>
      </c>
      <c r="AA333" s="76">
        <v>27345.033793945324</v>
      </c>
      <c r="AB333" s="76">
        <v>18868.583722656258</v>
      </c>
      <c r="AC333" s="76">
        <v>25241.486550814203</v>
      </c>
      <c r="AD333" s="76">
        <v>38253.93590234375</v>
      </c>
      <c r="AE333" s="76">
        <v>7602.2491103515749</v>
      </c>
      <c r="AF333" s="76">
        <v>15.543342100139082</v>
      </c>
      <c r="AG333" s="76">
        <v>22401.300636718748</v>
      </c>
      <c r="AH333" s="76">
        <v>46657.090636718742</v>
      </c>
      <c r="AI333" s="76">
        <v>11322.904199218739</v>
      </c>
      <c r="AJ333" s="76">
        <v>73.40808032226488</v>
      </c>
      <c r="AK333" s="76">
        <v>2484.5803517372378</v>
      </c>
      <c r="AL333" s="76">
        <v>22417.35617187501</v>
      </c>
      <c r="AM333" s="76">
        <v>19002.622666015643</v>
      </c>
      <c r="AN333" s="76">
        <v>4806.7701660156308</v>
      </c>
      <c r="AO333" s="76">
        <v>42972.56007519531</v>
      </c>
      <c r="AP333" s="76">
        <v>277.75835864676901</v>
      </c>
      <c r="AQ333" s="76">
        <v>48218.029970921874</v>
      </c>
      <c r="AR333" s="76">
        <v>46028.464400390636</v>
      </c>
      <c r="AS333" s="76">
        <v>51588.762363281261</v>
      </c>
      <c r="AT333" s="76">
        <v>12776.737035156271</v>
      </c>
      <c r="AU333" s="76">
        <v>50866.453644830057</v>
      </c>
      <c r="AV333" s="76">
        <v>27720.065152343748</v>
      </c>
      <c r="AW333" s="76">
        <v>3479.606183954626</v>
      </c>
      <c r="AX333" s="76">
        <v>44826.370688476578</v>
      </c>
      <c r="AY333" s="76">
        <v>41234.819543187485</v>
      </c>
    </row>
    <row r="334" spans="1:51" x14ac:dyDescent="0.25">
      <c r="A334" s="80">
        <v>43722</v>
      </c>
      <c r="B334" s="81">
        <v>21</v>
      </c>
      <c r="C334" s="76">
        <v>35929.095921875014</v>
      </c>
      <c r="D334" s="76">
        <v>40319.777353062498</v>
      </c>
      <c r="E334" s="76">
        <v>21428.829208060797</v>
      </c>
      <c r="F334" s="76">
        <v>64730.318878906248</v>
      </c>
      <c r="G334" s="76">
        <v>35189.181582864003</v>
      </c>
      <c r="H334" s="76">
        <v>4799.86687988226</v>
      </c>
      <c r="I334" s="76">
        <v>30858.854143554694</v>
      </c>
      <c r="J334" s="76">
        <v>160.40446472167969</v>
      </c>
      <c r="K334" s="76">
        <v>21025.236154375001</v>
      </c>
      <c r="L334" s="76">
        <v>10320.445291015638</v>
      </c>
      <c r="M334" s="76">
        <v>24962.378591156266</v>
      </c>
      <c r="N334" s="76">
        <v>13918.630060546891</v>
      </c>
      <c r="O334" s="76">
        <v>47461.307305562514</v>
      </c>
      <c r="P334" s="76">
        <v>2141.7198598788095</v>
      </c>
      <c r="Q334" s="76">
        <v>28.167222023010261</v>
      </c>
      <c r="R334" s="76">
        <v>7795.1126342773277</v>
      </c>
      <c r="S334" s="76">
        <v>53617.147822336257</v>
      </c>
      <c r="T334" s="76">
        <v>18379.836240234392</v>
      </c>
      <c r="U334" s="76">
        <v>8309.4743945312403</v>
      </c>
      <c r="V334" s="76">
        <v>75453.624429937481</v>
      </c>
      <c r="W334" s="76">
        <v>3800.1115234374993</v>
      </c>
      <c r="X334" s="76">
        <v>16573.515912543415</v>
      </c>
      <c r="Y334" s="76">
        <v>9893.2318554687499</v>
      </c>
      <c r="Z334" s="76">
        <v>371.67267120361328</v>
      </c>
      <c r="AA334" s="76">
        <v>32239.499749999999</v>
      </c>
      <c r="AB334" s="76">
        <v>19487.598296875003</v>
      </c>
      <c r="AC334" s="76">
        <v>29404.56103300854</v>
      </c>
      <c r="AD334" s="76">
        <v>46110.083382812496</v>
      </c>
      <c r="AE334" s="76">
        <v>9428.4594755859252</v>
      </c>
      <c r="AF334" s="76">
        <v>15.543342100139082</v>
      </c>
      <c r="AG334" s="76">
        <v>26467.18956640625</v>
      </c>
      <c r="AH334" s="76">
        <v>56753.240445312505</v>
      </c>
      <c r="AI334" s="76">
        <v>12868.911523437509</v>
      </c>
      <c r="AJ334" s="76">
        <v>68.895144531249969</v>
      </c>
      <c r="AK334" s="76">
        <v>2884.9156653374116</v>
      </c>
      <c r="AL334" s="76">
        <v>26471.318859375002</v>
      </c>
      <c r="AM334" s="76">
        <v>22750.2317578125</v>
      </c>
      <c r="AN334" s="76">
        <v>5861.296875</v>
      </c>
      <c r="AO334" s="76">
        <v>49621.975838378909</v>
      </c>
      <c r="AP334" s="76">
        <v>357.61351866624994</v>
      </c>
      <c r="AQ334" s="76">
        <v>50315.076033976562</v>
      </c>
      <c r="AR334" s="76">
        <v>52525.520341796881</v>
      </c>
      <c r="AS334" s="76">
        <v>59764.265205078133</v>
      </c>
      <c r="AT334" s="76">
        <v>14159.89096289062</v>
      </c>
      <c r="AU334" s="76">
        <v>58126.880656548812</v>
      </c>
      <c r="AV334" s="76">
        <v>33098.205160156242</v>
      </c>
      <c r="AW334" s="76">
        <v>4396.3728417572001</v>
      </c>
      <c r="AX334" s="76">
        <v>54677.434797363298</v>
      </c>
      <c r="AY334" s="76">
        <v>44298.433428609365</v>
      </c>
    </row>
    <row r="335" spans="1:51" x14ac:dyDescent="0.25">
      <c r="A335" s="80">
        <v>43722</v>
      </c>
      <c r="B335" s="81">
        <v>22</v>
      </c>
      <c r="C335" s="76">
        <v>35749.094691406252</v>
      </c>
      <c r="D335" s="76">
        <v>40665.350111406246</v>
      </c>
      <c r="E335" s="76">
        <v>21851.037616263904</v>
      </c>
      <c r="F335" s="76">
        <v>63995.154949218748</v>
      </c>
      <c r="G335" s="76">
        <v>35555.26170126169</v>
      </c>
      <c r="H335" s="76">
        <v>4062.9344349134999</v>
      </c>
      <c r="I335" s="76">
        <v>29839.868799316409</v>
      </c>
      <c r="J335" s="76">
        <v>160.16444778442383</v>
      </c>
      <c r="K335" s="76">
        <v>21382.40151964064</v>
      </c>
      <c r="L335" s="76">
        <v>10274.446046875017</v>
      </c>
      <c r="M335" s="76">
        <v>25043.771501578129</v>
      </c>
      <c r="N335" s="76">
        <v>13738.161193359379</v>
      </c>
      <c r="O335" s="76">
        <v>46951.08516640625</v>
      </c>
      <c r="P335" s="76">
        <v>2181.4274831237517</v>
      </c>
      <c r="Q335" s="76">
        <v>27.379005908966068</v>
      </c>
      <c r="R335" s="76">
        <v>8013.7225097656237</v>
      </c>
      <c r="S335" s="76">
        <v>53920.018371164391</v>
      </c>
      <c r="T335" s="76">
        <v>17820.682957031251</v>
      </c>
      <c r="U335" s="76">
        <v>8575.5186269531205</v>
      </c>
      <c r="V335" s="76">
        <v>76438.368416906233</v>
      </c>
      <c r="W335" s="76">
        <v>3849.9719726562498</v>
      </c>
      <c r="X335" s="76">
        <v>16643.964604953635</v>
      </c>
      <c r="Y335" s="76">
        <v>9778.4843164062513</v>
      </c>
      <c r="Z335" s="76">
        <v>372.69078837280273</v>
      </c>
      <c r="AA335" s="76">
        <v>32541.656695312511</v>
      </c>
      <c r="AB335" s="76">
        <v>19016.145353515632</v>
      </c>
      <c r="AC335" s="76">
        <v>29365.136619599292</v>
      </c>
      <c r="AD335" s="76">
        <v>46818.885648437499</v>
      </c>
      <c r="AE335" s="76">
        <v>9315.9798242187371</v>
      </c>
      <c r="AF335" s="76">
        <v>15.543342100139082</v>
      </c>
      <c r="AG335" s="76">
        <v>27155.456847656249</v>
      </c>
      <c r="AH335" s="76">
        <v>57740.586757812503</v>
      </c>
      <c r="AI335" s="76">
        <v>12636.72001953126</v>
      </c>
      <c r="AJ335" s="76">
        <v>74.924700683593983</v>
      </c>
      <c r="AK335" s="76">
        <v>2792.1149487457774</v>
      </c>
      <c r="AL335" s="76">
        <v>26908.45700976564</v>
      </c>
      <c r="AM335" s="76">
        <v>22681.061630859371</v>
      </c>
      <c r="AN335" s="76">
        <v>5894.5100585937507</v>
      </c>
      <c r="AO335" s="76">
        <v>49887.173927734373</v>
      </c>
      <c r="AP335" s="76">
        <v>363.59740539096691</v>
      </c>
      <c r="AQ335" s="76">
        <v>49419.224863820295</v>
      </c>
      <c r="AR335" s="76">
        <v>52640.59113183595</v>
      </c>
      <c r="AS335" s="76">
        <v>60034.243058593762</v>
      </c>
      <c r="AT335" s="76">
        <v>13899.602160156261</v>
      </c>
      <c r="AU335" s="76">
        <v>58522.386972955057</v>
      </c>
      <c r="AV335" s="76">
        <v>33020.212503906252</v>
      </c>
      <c r="AW335" s="76">
        <v>4492.0955454498398</v>
      </c>
      <c r="AX335" s="76">
        <v>55467.086542968776</v>
      </c>
      <c r="AY335" s="76">
        <v>44098.583609234374</v>
      </c>
    </row>
    <row r="336" spans="1:51" x14ac:dyDescent="0.25">
      <c r="A336" s="80">
        <v>43722</v>
      </c>
      <c r="B336" s="81">
        <v>23</v>
      </c>
      <c r="C336" s="76">
        <v>33480.878076171874</v>
      </c>
      <c r="D336" s="76">
        <v>39425.188008812504</v>
      </c>
      <c r="E336" s="76">
        <v>20710.585106498293</v>
      </c>
      <c r="F336" s="76">
        <v>59705.208042968748</v>
      </c>
      <c r="G336" s="76">
        <v>34027.811688721049</v>
      </c>
      <c r="H336" s="76">
        <v>2928.7952020853991</v>
      </c>
      <c r="I336" s="76">
        <v>28082.898363281263</v>
      </c>
      <c r="J336" s="76">
        <v>157.9989318847656</v>
      </c>
      <c r="K336" s="76">
        <v>20546.511356468749</v>
      </c>
      <c r="L336" s="76">
        <v>9880.4974853515578</v>
      </c>
      <c r="M336" s="76">
        <v>24986.808580874993</v>
      </c>
      <c r="N336" s="76">
        <v>13017.461980468739</v>
      </c>
      <c r="O336" s="76">
        <v>44562.67975264843</v>
      </c>
      <c r="P336" s="76">
        <v>2188.255068440078</v>
      </c>
      <c r="Q336" s="76">
        <v>28.187977313995361</v>
      </c>
      <c r="R336" s="76">
        <v>7794.0210815429637</v>
      </c>
      <c r="S336" s="76">
        <v>51808.054136789375</v>
      </c>
      <c r="T336" s="76">
        <v>16417.488291992202</v>
      </c>
      <c r="U336" s="76">
        <v>8286.9404882812505</v>
      </c>
      <c r="V336" s="76">
        <v>72839.630519593731</v>
      </c>
      <c r="W336" s="76">
        <v>3655.7940063476472</v>
      </c>
      <c r="X336" s="76">
        <v>16776.8482346577</v>
      </c>
      <c r="Y336" s="76">
        <v>8142.8764882812484</v>
      </c>
      <c r="Z336" s="76">
        <v>369.55154778442375</v>
      </c>
      <c r="AA336" s="76">
        <v>31478.778927734384</v>
      </c>
      <c r="AB336" s="76">
        <v>18273.177140625001</v>
      </c>
      <c r="AC336" s="76">
        <v>27810.055811211325</v>
      </c>
      <c r="AD336" s="76">
        <v>45406.27872265625</v>
      </c>
      <c r="AE336" s="76">
        <v>9330.2122656249921</v>
      </c>
      <c r="AF336" s="76">
        <v>15.543342100139082</v>
      </c>
      <c r="AG336" s="76">
        <v>26514.1409609375</v>
      </c>
      <c r="AH336" s="76">
        <v>55853.97489062501</v>
      </c>
      <c r="AI336" s="76">
        <v>11213.957666015631</v>
      </c>
      <c r="AJ336" s="76">
        <v>73.307731689452169</v>
      </c>
      <c r="AK336" s="76">
        <v>2741.3392427534623</v>
      </c>
      <c r="AL336" s="76">
        <v>25658.100851562511</v>
      </c>
      <c r="AM336" s="76">
        <v>21716.466177734372</v>
      </c>
      <c r="AN336" s="76">
        <v>5579.9757812500002</v>
      </c>
      <c r="AO336" s="76">
        <v>48146.9521484375</v>
      </c>
      <c r="AP336" s="76">
        <v>346.04219616559504</v>
      </c>
      <c r="AQ336" s="76">
        <v>47227.229728437516</v>
      </c>
      <c r="AR336" s="76">
        <v>50739.786850585944</v>
      </c>
      <c r="AS336" s="76">
        <v>58187.640984375015</v>
      </c>
      <c r="AT336" s="76">
        <v>13301.348148437515</v>
      </c>
      <c r="AU336" s="76">
        <v>56298.053478814429</v>
      </c>
      <c r="AV336" s="76">
        <v>31817.992785156261</v>
      </c>
      <c r="AW336" s="76">
        <v>4401.8956567663581</v>
      </c>
      <c r="AX336" s="76">
        <v>54067.92909179689</v>
      </c>
      <c r="AY336" s="76">
        <v>42262.949079875005</v>
      </c>
    </row>
    <row r="337" spans="1:51" x14ac:dyDescent="0.25">
      <c r="A337" s="80">
        <v>43722</v>
      </c>
      <c r="B337" s="81">
        <v>24</v>
      </c>
      <c r="C337" s="76">
        <v>30879.377068359376</v>
      </c>
      <c r="D337" s="76">
        <v>36460.80591253125</v>
      </c>
      <c r="E337" s="76">
        <v>19028.37150298266</v>
      </c>
      <c r="F337" s="76">
        <v>54731.099867187499</v>
      </c>
      <c r="G337" s="76">
        <v>30980.300385844977</v>
      </c>
      <c r="H337" s="76">
        <v>2938.1556310072588</v>
      </c>
      <c r="I337" s="76">
        <v>26095.69442871094</v>
      </c>
      <c r="J337" s="76">
        <v>134.26846313476568</v>
      </c>
      <c r="K337" s="76">
        <v>19026.153734859392</v>
      </c>
      <c r="L337" s="76">
        <v>9675.2675175781096</v>
      </c>
      <c r="M337" s="76">
        <v>24539.183420015637</v>
      </c>
      <c r="N337" s="76">
        <v>12246.18090820313</v>
      </c>
      <c r="O337" s="76">
        <v>41286.497379101573</v>
      </c>
      <c r="P337" s="76">
        <v>2203.545775454053</v>
      </c>
      <c r="Q337" s="76">
        <v>28.602311134338379</v>
      </c>
      <c r="R337" s="76">
        <v>7307.2187255859262</v>
      </c>
      <c r="S337" s="76">
        <v>48360.199343820619</v>
      </c>
      <c r="T337" s="76">
        <v>15168.38904296876</v>
      </c>
      <c r="U337" s="76">
        <v>7653.2377587890705</v>
      </c>
      <c r="V337" s="76">
        <v>67439.695779374975</v>
      </c>
      <c r="W337" s="76">
        <v>3519.6686157226591</v>
      </c>
      <c r="X337" s="76">
        <v>15815.606932055844</v>
      </c>
      <c r="Y337" s="76">
        <v>7849.4133691406305</v>
      </c>
      <c r="Z337" s="76">
        <v>356.33560219726559</v>
      </c>
      <c r="AA337" s="76">
        <v>28877.566186523429</v>
      </c>
      <c r="AB337" s="76">
        <v>17187.941783203139</v>
      </c>
      <c r="AC337" s="76">
        <v>25839.858370607068</v>
      </c>
      <c r="AD337" s="76">
        <v>41657.225253906247</v>
      </c>
      <c r="AE337" s="76">
        <v>8845.0688330078119</v>
      </c>
      <c r="AF337" s="76">
        <v>15.543342100139082</v>
      </c>
      <c r="AG337" s="76">
        <v>24591.09861328125</v>
      </c>
      <c r="AH337" s="76">
        <v>48984.454765625007</v>
      </c>
      <c r="AI337" s="76">
        <v>10765.284716796879</v>
      </c>
      <c r="AJ337" s="76">
        <v>74.696975097655923</v>
      </c>
      <c r="AK337" s="76">
        <v>2706.3822525485912</v>
      </c>
      <c r="AL337" s="76">
        <v>23740.879986328138</v>
      </c>
      <c r="AM337" s="76">
        <v>20335.525193359357</v>
      </c>
      <c r="AN337" s="76">
        <v>5013.6545410156305</v>
      </c>
      <c r="AO337" s="76">
        <v>45070.030815429687</v>
      </c>
      <c r="AP337" s="76">
        <v>337.252714744976</v>
      </c>
      <c r="AQ337" s="76">
        <v>44904.181810453119</v>
      </c>
      <c r="AR337" s="76">
        <v>47367.944488281246</v>
      </c>
      <c r="AS337" s="76">
        <v>54085.14359179687</v>
      </c>
      <c r="AT337" s="76">
        <v>12874.564003906245</v>
      </c>
      <c r="AU337" s="76">
        <v>52500.882580376943</v>
      </c>
      <c r="AV337" s="76">
        <v>29353.394746093752</v>
      </c>
      <c r="AW337" s="76">
        <v>5371.8100390563968</v>
      </c>
      <c r="AX337" s="76">
        <v>49886.266987304705</v>
      </c>
      <c r="AY337" s="76">
        <v>39782.004587593772</v>
      </c>
    </row>
    <row r="338" spans="1:51" x14ac:dyDescent="0.25">
      <c r="A338" s="80">
        <v>43723</v>
      </c>
      <c r="B338" s="81">
        <v>1</v>
      </c>
      <c r="C338" s="76">
        <v>28137.260476562489</v>
      </c>
      <c r="D338" s="76">
        <v>32383.878415250012</v>
      </c>
      <c r="E338" s="76">
        <v>16885.423788138913</v>
      </c>
      <c r="F338" s="76">
        <v>49549.404507812498</v>
      </c>
      <c r="G338" s="76">
        <v>26674.507051480075</v>
      </c>
      <c r="H338" s="76">
        <v>2782.3847997494486</v>
      </c>
      <c r="I338" s="76">
        <v>23860.919685546865</v>
      </c>
      <c r="J338" s="76">
        <v>116.5760612487793</v>
      </c>
      <c r="K338" s="76">
        <v>17227.479757593763</v>
      </c>
      <c r="L338" s="76">
        <v>9205.9352402343702</v>
      </c>
      <c r="M338" s="76">
        <v>23558.864078343748</v>
      </c>
      <c r="N338" s="76">
        <v>11597.95456640625</v>
      </c>
      <c r="O338" s="76">
        <v>37291.431287078121</v>
      </c>
      <c r="P338" s="76">
        <v>2345.1210937156156</v>
      </c>
      <c r="Q338" s="76">
        <v>28.234153747558601</v>
      </c>
      <c r="R338" s="76">
        <v>6396.1020996093775</v>
      </c>
      <c r="S338" s="76">
        <v>43120.547560617495</v>
      </c>
      <c r="T338" s="76">
        <v>14232.79448632813</v>
      </c>
      <c r="U338" s="76">
        <v>7020.0119228515596</v>
      </c>
      <c r="V338" s="76">
        <v>60410.094749312499</v>
      </c>
      <c r="W338" s="76">
        <v>3320.9398803710942</v>
      </c>
      <c r="X338" s="76">
        <v>14514.14730215559</v>
      </c>
      <c r="Y338" s="76">
        <v>7494.8154882812478</v>
      </c>
      <c r="Z338" s="76">
        <v>360.04476233520495</v>
      </c>
      <c r="AA338" s="76">
        <v>25481.41637109375</v>
      </c>
      <c r="AB338" s="76">
        <v>16290.158253906258</v>
      </c>
      <c r="AC338" s="76">
        <v>23577.995579962691</v>
      </c>
      <c r="AD338" s="76">
        <v>36899.704949218751</v>
      </c>
      <c r="AE338" s="76">
        <v>7892.8175742187623</v>
      </c>
      <c r="AF338" s="76">
        <v>15.543342100139082</v>
      </c>
      <c r="AG338" s="76">
        <v>21883.967109375</v>
      </c>
      <c r="AH338" s="76">
        <v>42620.258937500003</v>
      </c>
      <c r="AI338" s="76">
        <v>9853.70166015625</v>
      </c>
      <c r="AJ338" s="76">
        <v>69.086876464843272</v>
      </c>
      <c r="AK338" s="76">
        <v>2823.5305053898351</v>
      </c>
      <c r="AL338" s="76">
        <v>20878.456128906237</v>
      </c>
      <c r="AM338" s="76">
        <v>17945.48878515626</v>
      </c>
      <c r="AN338" s="76">
        <v>4241.2473144531305</v>
      </c>
      <c r="AO338" s="76">
        <v>40644.051406738283</v>
      </c>
      <c r="AP338" s="76">
        <v>258.45426733463705</v>
      </c>
      <c r="AQ338" s="76">
        <v>41829.243185695304</v>
      </c>
      <c r="AR338" s="76">
        <v>42869.853184570318</v>
      </c>
      <c r="AS338" s="76">
        <v>47720.880458984364</v>
      </c>
      <c r="AT338" s="76">
        <v>12240.993806640627</v>
      </c>
      <c r="AU338" s="76">
        <v>46912.418590142566</v>
      </c>
      <c r="AV338" s="76">
        <v>26041.644375000003</v>
      </c>
      <c r="AW338" s="76">
        <v>5812.903150334475</v>
      </c>
      <c r="AX338" s="76">
        <v>43655.844418945315</v>
      </c>
      <c r="AY338" s="76">
        <v>37057.270017109397</v>
      </c>
    </row>
    <row r="339" spans="1:51" x14ac:dyDescent="0.25">
      <c r="A339" s="80">
        <v>43723</v>
      </c>
      <c r="B339" s="81">
        <v>2</v>
      </c>
      <c r="C339" s="76">
        <v>25877.107656250002</v>
      </c>
      <c r="D339" s="76">
        <v>28295.474784593753</v>
      </c>
      <c r="E339" s="76">
        <v>14878.33980376392</v>
      </c>
      <c r="F339" s="76">
        <v>44897.051695312512</v>
      </c>
      <c r="G339" s="76">
        <v>23315.096338713192</v>
      </c>
      <c r="H339" s="76">
        <v>2748.0743396635198</v>
      </c>
      <c r="I339" s="76">
        <v>21553.599875976575</v>
      </c>
      <c r="J339" s="76">
        <v>92.257652282715</v>
      </c>
      <c r="K339" s="76">
        <v>15132.138967578141</v>
      </c>
      <c r="L339" s="76">
        <v>8616.812347656245</v>
      </c>
      <c r="M339" s="76">
        <v>22208.828107125009</v>
      </c>
      <c r="N339" s="76">
        <v>11102.067621093749</v>
      </c>
      <c r="O339" s="76">
        <v>33511.569352281265</v>
      </c>
      <c r="P339" s="76">
        <v>2208.4625028926339</v>
      </c>
      <c r="Q339" s="76">
        <v>28.452077388763431</v>
      </c>
      <c r="R339" s="76">
        <v>5477.0289306640625</v>
      </c>
      <c r="S339" s="76">
        <v>37185.935818430044</v>
      </c>
      <c r="T339" s="76">
        <v>12710.733892578141</v>
      </c>
      <c r="U339" s="76">
        <v>6422.6665214843797</v>
      </c>
      <c r="V339" s="76">
        <v>52676.90281771875</v>
      </c>
      <c r="W339" s="76">
        <v>3091.8882568359372</v>
      </c>
      <c r="X339" s="76">
        <v>13228.286695684455</v>
      </c>
      <c r="Y339" s="76">
        <v>6953.3725234375097</v>
      </c>
      <c r="Z339" s="76">
        <v>340.28669866333007</v>
      </c>
      <c r="AA339" s="76">
        <v>21946.34570996093</v>
      </c>
      <c r="AB339" s="76">
        <v>15199.86297363282</v>
      </c>
      <c r="AC339" s="76">
        <v>21055.339886792906</v>
      </c>
      <c r="AD339" s="76">
        <v>31626.626335937501</v>
      </c>
      <c r="AE339" s="76">
        <v>7031.6039492187383</v>
      </c>
      <c r="AF339" s="76">
        <v>15.543342100139082</v>
      </c>
      <c r="AG339" s="76">
        <v>19167.735582031251</v>
      </c>
      <c r="AH339" s="76">
        <v>36526.470105468747</v>
      </c>
      <c r="AI339" s="76">
        <v>8850.5061523437598</v>
      </c>
      <c r="AJ339" s="76">
        <v>74.195285156250009</v>
      </c>
      <c r="AK339" s="76">
        <v>2938.1367162937186</v>
      </c>
      <c r="AL339" s="76">
        <v>17515.327820312508</v>
      </c>
      <c r="AM339" s="76">
        <v>15587.787797851557</v>
      </c>
      <c r="AN339" s="76">
        <v>3474.6899169921894</v>
      </c>
      <c r="AO339" s="76">
        <v>35694.16529345703</v>
      </c>
      <c r="AP339" s="76">
        <v>197.34502916963694</v>
      </c>
      <c r="AQ339" s="76">
        <v>38752.461185304695</v>
      </c>
      <c r="AR339" s="76">
        <v>37973.912665039061</v>
      </c>
      <c r="AS339" s="76">
        <v>40501.028871093738</v>
      </c>
      <c r="AT339" s="76">
        <v>11325.973074218764</v>
      </c>
      <c r="AU339" s="76">
        <v>41724.56496123632</v>
      </c>
      <c r="AV339" s="76">
        <v>21869.768751953121</v>
      </c>
      <c r="AW339" s="76">
        <v>5240.2257900402792</v>
      </c>
      <c r="AX339" s="76">
        <v>36756.633254394525</v>
      </c>
      <c r="AY339" s="76">
        <v>34578.331814359379</v>
      </c>
    </row>
    <row r="340" spans="1:51" x14ac:dyDescent="0.25">
      <c r="A340" s="80">
        <v>43723</v>
      </c>
      <c r="B340" s="81">
        <v>3</v>
      </c>
      <c r="C340" s="76">
        <v>24713.607763671895</v>
      </c>
      <c r="D340" s="76">
        <v>25313.831522328132</v>
      </c>
      <c r="E340" s="76">
        <v>13572.854891654541</v>
      </c>
      <c r="F340" s="76">
        <v>41871.614582031238</v>
      </c>
      <c r="G340" s="76">
        <v>20760.145240969563</v>
      </c>
      <c r="H340" s="76">
        <v>2749.1735703353888</v>
      </c>
      <c r="I340" s="76">
        <v>20037.114617187504</v>
      </c>
      <c r="J340" s="76">
        <v>87.335725784301701</v>
      </c>
      <c r="K340" s="76">
        <v>13534.403598164059</v>
      </c>
      <c r="L340" s="76">
        <v>8182.9954199218691</v>
      </c>
      <c r="M340" s="76">
        <v>21053.734765656267</v>
      </c>
      <c r="N340" s="76">
        <v>10410.17338867187</v>
      </c>
      <c r="O340" s="76">
        <v>30688.730606343743</v>
      </c>
      <c r="P340" s="76">
        <v>2030.0740877775356</v>
      </c>
      <c r="Q340" s="76">
        <v>28.456147193908702</v>
      </c>
      <c r="R340" s="76">
        <v>4827.0819213867171</v>
      </c>
      <c r="S340" s="76">
        <v>32408.475398508137</v>
      </c>
      <c r="T340" s="76">
        <v>12053.83025781252</v>
      </c>
      <c r="U340" s="76">
        <v>6060.5423173828103</v>
      </c>
      <c r="V340" s="76">
        <v>46326.911110281246</v>
      </c>
      <c r="W340" s="76">
        <v>2867.5756713867186</v>
      </c>
      <c r="X340" s="76">
        <v>12605.175077957172</v>
      </c>
      <c r="Y340" s="76">
        <v>6123.1723281250124</v>
      </c>
      <c r="Z340" s="76">
        <v>332.9295270996094</v>
      </c>
      <c r="AA340" s="76">
        <v>19411.641968749998</v>
      </c>
      <c r="AB340" s="76">
        <v>14484.10135937501</v>
      </c>
      <c r="AC340" s="76">
        <v>19840.673218812779</v>
      </c>
      <c r="AD340" s="76">
        <v>27990.2830234375</v>
      </c>
      <c r="AE340" s="76">
        <v>6347.2116796874889</v>
      </c>
      <c r="AF340" s="76">
        <v>15.543342100139082</v>
      </c>
      <c r="AG340" s="76">
        <v>17083.91204296875</v>
      </c>
      <c r="AH340" s="76">
        <v>31883.090367187498</v>
      </c>
      <c r="AI340" s="76">
        <v>8100.4382324218695</v>
      </c>
      <c r="AJ340" s="76">
        <v>73.833710693358967</v>
      </c>
      <c r="AK340" s="76">
        <v>2876.1727025240225</v>
      </c>
      <c r="AL340" s="76">
        <v>14969.993875</v>
      </c>
      <c r="AM340" s="76">
        <v>13840.179658203118</v>
      </c>
      <c r="AN340" s="76">
        <v>2866.5020019531398</v>
      </c>
      <c r="AO340" s="76">
        <v>31652.277501464832</v>
      </c>
      <c r="AP340" s="76">
        <v>195.74023093606701</v>
      </c>
      <c r="AQ340" s="76">
        <v>36708.412940359383</v>
      </c>
      <c r="AR340" s="76">
        <v>33807.610287109375</v>
      </c>
      <c r="AS340" s="76">
        <v>35222.032233398437</v>
      </c>
      <c r="AT340" s="76">
        <v>10719.160097656244</v>
      </c>
      <c r="AU340" s="76">
        <v>38166.528322564438</v>
      </c>
      <c r="AV340" s="76">
        <v>18790.920785156242</v>
      </c>
      <c r="AW340" s="76">
        <v>4716.1223777130226</v>
      </c>
      <c r="AX340" s="76">
        <v>31542.730418701191</v>
      </c>
      <c r="AY340" s="76">
        <v>33008.352834562509</v>
      </c>
    </row>
    <row r="341" spans="1:51" x14ac:dyDescent="0.25">
      <c r="A341" s="80">
        <v>43723</v>
      </c>
      <c r="B341" s="81">
        <v>4</v>
      </c>
      <c r="C341" s="76">
        <v>23785.444853515626</v>
      </c>
      <c r="D341" s="76">
        <v>23375.747965890616</v>
      </c>
      <c r="E341" s="76">
        <v>12853.021600638889</v>
      </c>
      <c r="F341" s="76">
        <v>40050.767412109381</v>
      </c>
      <c r="G341" s="76">
        <v>19625.736464511541</v>
      </c>
      <c r="H341" s="76">
        <v>2707.2574240619397</v>
      </c>
      <c r="I341" s="76">
        <v>19000.644585449227</v>
      </c>
      <c r="J341" s="76">
        <v>80.975976943969698</v>
      </c>
      <c r="K341" s="76">
        <v>12652.598858867179</v>
      </c>
      <c r="L341" s="76">
        <v>7788.2233476562378</v>
      </c>
      <c r="M341" s="76">
        <v>20764.724539140625</v>
      </c>
      <c r="N341" s="76">
        <v>9652.5123593750104</v>
      </c>
      <c r="O341" s="76">
        <v>28449.638757929679</v>
      </c>
      <c r="P341" s="76">
        <v>1964.4707447438941</v>
      </c>
      <c r="Q341" s="76">
        <v>28.358461856842037</v>
      </c>
      <c r="R341" s="76">
        <v>4323.0613647460941</v>
      </c>
      <c r="S341" s="76">
        <v>29277.443128976884</v>
      </c>
      <c r="T341" s="76">
        <v>11888.20596777344</v>
      </c>
      <c r="U341" s="76">
        <v>5805.3484433593794</v>
      </c>
      <c r="V341" s="76">
        <v>42479.484840593752</v>
      </c>
      <c r="W341" s="76">
        <v>2669.0652954101565</v>
      </c>
      <c r="X341" s="76">
        <v>12065.44627302823</v>
      </c>
      <c r="Y341" s="76">
        <v>5690.9918339843698</v>
      </c>
      <c r="Z341" s="76">
        <v>331.18909817504891</v>
      </c>
      <c r="AA341" s="76">
        <v>17746.014339843758</v>
      </c>
      <c r="AB341" s="76">
        <v>14059.13727050783</v>
      </c>
      <c r="AC341" s="76">
        <v>19038.276866548305</v>
      </c>
      <c r="AD341" s="76">
        <v>25556.971830078128</v>
      </c>
      <c r="AE341" s="76">
        <v>6021.7119316406397</v>
      </c>
      <c r="AF341" s="76">
        <v>15.543342100139082</v>
      </c>
      <c r="AG341" s="76">
        <v>15505.7176953125</v>
      </c>
      <c r="AH341" s="76">
        <v>28225.484757812505</v>
      </c>
      <c r="AI341" s="76">
        <v>7592.5798583984297</v>
      </c>
      <c r="AJ341" s="76">
        <v>72.500718261718873</v>
      </c>
      <c r="AK341" s="76">
        <v>2752.3256128765288</v>
      </c>
      <c r="AL341" s="76">
        <v>13353.82240625001</v>
      </c>
      <c r="AM341" s="76">
        <v>12709.589127929703</v>
      </c>
      <c r="AN341" s="76">
        <v>2451.5257812500104</v>
      </c>
      <c r="AO341" s="76">
        <v>29098.234629882816</v>
      </c>
      <c r="AP341" s="76">
        <v>191.79670678735599</v>
      </c>
      <c r="AQ341" s="76">
        <v>35243.519105734391</v>
      </c>
      <c r="AR341" s="76">
        <v>31006.564338867182</v>
      </c>
      <c r="AS341" s="76">
        <v>31690.982124023438</v>
      </c>
      <c r="AT341" s="76">
        <v>10403.914230468748</v>
      </c>
      <c r="AU341" s="76">
        <v>35731.937721001952</v>
      </c>
      <c r="AV341" s="76">
        <v>17007.31487109376</v>
      </c>
      <c r="AW341" s="76">
        <v>3935.130284790037</v>
      </c>
      <c r="AX341" s="76">
        <v>28095.409985351544</v>
      </c>
      <c r="AY341" s="76">
        <v>32088.058146609375</v>
      </c>
    </row>
    <row r="342" spans="1:51" x14ac:dyDescent="0.25">
      <c r="A342" s="80">
        <v>43723</v>
      </c>
      <c r="B342" s="81">
        <v>5</v>
      </c>
      <c r="C342" s="76">
        <v>23028.451189453113</v>
      </c>
      <c r="D342" s="76">
        <v>22433.370354046892</v>
      </c>
      <c r="E342" s="76">
        <v>12265.42135649828</v>
      </c>
      <c r="F342" s="76">
        <v>38626.871121093769</v>
      </c>
      <c r="G342" s="76">
        <v>18317.55098499214</v>
      </c>
      <c r="H342" s="76">
        <v>2673.5212400931896</v>
      </c>
      <c r="I342" s="76">
        <v>18400.077515625009</v>
      </c>
      <c r="J342" s="76">
        <v>77.755670547485394</v>
      </c>
      <c r="K342" s="76">
        <v>12137.985354554688</v>
      </c>
      <c r="L342" s="76">
        <v>7826.3959843750108</v>
      </c>
      <c r="M342" s="76">
        <v>20096.302501625025</v>
      </c>
      <c r="N342" s="76">
        <v>9374.3884785156297</v>
      </c>
      <c r="O342" s="76">
        <v>27688.901413984378</v>
      </c>
      <c r="P342" s="76">
        <v>1979.9221037289774</v>
      </c>
      <c r="Q342" s="76">
        <v>28.541580200195309</v>
      </c>
      <c r="R342" s="76">
        <v>4034.5253356933599</v>
      </c>
      <c r="S342" s="76">
        <v>27385.521619211224</v>
      </c>
      <c r="T342" s="76">
        <v>11634.51282910155</v>
      </c>
      <c r="U342" s="76">
        <v>5632.10223535157</v>
      </c>
      <c r="V342" s="76">
        <v>40259.429006968763</v>
      </c>
      <c r="W342" s="76">
        <v>2628.0922363281261</v>
      </c>
      <c r="X342" s="76">
        <v>11800.930436750506</v>
      </c>
      <c r="Y342" s="76">
        <v>5403.8029531249995</v>
      </c>
      <c r="Z342" s="76">
        <v>323.99498847656264</v>
      </c>
      <c r="AA342" s="76">
        <v>16713.487214843775</v>
      </c>
      <c r="AB342" s="76">
        <v>13872.827046875012</v>
      </c>
      <c r="AC342" s="76">
        <v>18495.417382639163</v>
      </c>
      <c r="AD342" s="76">
        <v>24367.89850390625</v>
      </c>
      <c r="AE342" s="76">
        <v>5802.0924316406108</v>
      </c>
      <c r="AF342" s="76">
        <v>15.543342100139082</v>
      </c>
      <c r="AG342" s="76">
        <v>14682.304746093749</v>
      </c>
      <c r="AH342" s="76">
        <v>26530.491894531246</v>
      </c>
      <c r="AI342" s="76">
        <v>7254.0202636718805</v>
      </c>
      <c r="AJ342" s="76">
        <v>73.557778808594037</v>
      </c>
      <c r="AK342" s="76">
        <v>2665.8889740245354</v>
      </c>
      <c r="AL342" s="76">
        <v>12448.98693554688</v>
      </c>
      <c r="AM342" s="76">
        <v>11916.607497070296</v>
      </c>
      <c r="AN342" s="76">
        <v>2213.5855712890598</v>
      </c>
      <c r="AO342" s="76">
        <v>27431.904743652336</v>
      </c>
      <c r="AP342" s="76">
        <v>173.07978299430405</v>
      </c>
      <c r="AQ342" s="76">
        <v>34009.507308000015</v>
      </c>
      <c r="AR342" s="76">
        <v>29318.153134765609</v>
      </c>
      <c r="AS342" s="76">
        <v>29628.31097558597</v>
      </c>
      <c r="AT342" s="76">
        <v>10057.054312500011</v>
      </c>
      <c r="AU342" s="76">
        <v>34544.81079326757</v>
      </c>
      <c r="AV342" s="76">
        <v>15879.826054687506</v>
      </c>
      <c r="AW342" s="76">
        <v>2983.9378659667991</v>
      </c>
      <c r="AX342" s="76">
        <v>26089.366785888691</v>
      </c>
      <c r="AY342" s="76">
        <v>31262.377990750017</v>
      </c>
    </row>
    <row r="343" spans="1:51" x14ac:dyDescent="0.25">
      <c r="A343" s="80">
        <v>43723</v>
      </c>
      <c r="B343" s="81">
        <v>6</v>
      </c>
      <c r="C343" s="76">
        <v>22956.873724609381</v>
      </c>
      <c r="D343" s="76">
        <v>22028.148827421879</v>
      </c>
      <c r="E343" s="76">
        <v>12109.989510795167</v>
      </c>
      <c r="F343" s="76">
        <v>38020.949406250016</v>
      </c>
      <c r="G343" s="76">
        <v>17993.579114255634</v>
      </c>
      <c r="H343" s="76">
        <v>2624.4859649681894</v>
      </c>
      <c r="I343" s="76">
        <v>18283.258239257819</v>
      </c>
      <c r="J343" s="76">
        <v>74.900060653686495</v>
      </c>
      <c r="K343" s="76">
        <v>11819.90214163282</v>
      </c>
      <c r="L343" s="76">
        <v>8134.0292773437523</v>
      </c>
      <c r="M343" s="76">
        <v>19367.134962000022</v>
      </c>
      <c r="N343" s="76">
        <v>9336.7673261718701</v>
      </c>
      <c r="O343" s="76">
        <v>27359.870085765611</v>
      </c>
      <c r="P343" s="76">
        <v>1876.9117977850171</v>
      </c>
      <c r="Q343" s="76">
        <v>28.550121784210209</v>
      </c>
      <c r="R343" s="76">
        <v>3893.6828613281245</v>
      </c>
      <c r="S343" s="76">
        <v>26263.172728586247</v>
      </c>
      <c r="T343" s="76">
        <v>11489.347488281262</v>
      </c>
      <c r="U343" s="76">
        <v>5639.5858691406202</v>
      </c>
      <c r="V343" s="76">
        <v>39547.459431515606</v>
      </c>
      <c r="W343" s="76">
        <v>2567.9449951171882</v>
      </c>
      <c r="X343" s="76">
        <v>11784.615648492574</v>
      </c>
      <c r="Y343" s="76">
        <v>5395.3502363281204</v>
      </c>
      <c r="Z343" s="76">
        <v>328.55776870727539</v>
      </c>
      <c r="AA343" s="76">
        <v>16455.86887597655</v>
      </c>
      <c r="AB343" s="76">
        <v>13812.051430664069</v>
      </c>
      <c r="AC343" s="76">
        <v>18238.462601397547</v>
      </c>
      <c r="AD343" s="76">
        <v>24047.600251953139</v>
      </c>
      <c r="AE343" s="76">
        <v>5670.0292470703216</v>
      </c>
      <c r="AF343" s="76">
        <v>15.543342100139082</v>
      </c>
      <c r="AG343" s="76">
        <v>14263.710009765629</v>
      </c>
      <c r="AH343" s="76">
        <v>26175.307164062498</v>
      </c>
      <c r="AI343" s="76">
        <v>7105.4641113281295</v>
      </c>
      <c r="AJ343" s="76">
        <v>71.022511474610099</v>
      </c>
      <c r="AK343" s="76">
        <v>2641.0636447486659</v>
      </c>
      <c r="AL343" s="76">
        <v>11982.06834179689</v>
      </c>
      <c r="AM343" s="76">
        <v>11486.0522998047</v>
      </c>
      <c r="AN343" s="76">
        <v>2108.2511718750002</v>
      </c>
      <c r="AO343" s="76">
        <v>26921.63059912109</v>
      </c>
      <c r="AP343" s="76">
        <v>183.19949960533697</v>
      </c>
      <c r="AQ343" s="76">
        <v>33560.334590726568</v>
      </c>
      <c r="AR343" s="76">
        <v>28770.484751953118</v>
      </c>
      <c r="AS343" s="76">
        <v>28786.476749023448</v>
      </c>
      <c r="AT343" s="76">
        <v>9984.3355546875064</v>
      </c>
      <c r="AU343" s="76">
        <v>33890.500066705077</v>
      </c>
      <c r="AV343" s="76">
        <v>15555.15393164062</v>
      </c>
      <c r="AW343" s="76">
        <v>2546.1838333740184</v>
      </c>
      <c r="AX343" s="76">
        <v>25317.017928466794</v>
      </c>
      <c r="AY343" s="76">
        <v>31228.459934156261</v>
      </c>
    </row>
    <row r="344" spans="1:51" x14ac:dyDescent="0.25">
      <c r="A344" s="80">
        <v>43723</v>
      </c>
      <c r="B344" s="81">
        <v>7</v>
      </c>
      <c r="C344" s="76">
        <v>23339.422166015625</v>
      </c>
      <c r="D344" s="76">
        <v>22148.033473078136</v>
      </c>
      <c r="E344" s="76">
        <v>12146.056556693598</v>
      </c>
      <c r="F344" s="76">
        <v>38680.492749999983</v>
      </c>
      <c r="G344" s="76">
        <v>18086.41855973085</v>
      </c>
      <c r="H344" s="76">
        <v>2816.2641721088203</v>
      </c>
      <c r="I344" s="76">
        <v>18548.854943847662</v>
      </c>
      <c r="J344" s="76">
        <v>77.177740097045998</v>
      </c>
      <c r="K344" s="76">
        <v>11847.555872835941</v>
      </c>
      <c r="L344" s="76">
        <v>8229.8649462890571</v>
      </c>
      <c r="M344" s="76">
        <v>19177.735951390645</v>
      </c>
      <c r="N344" s="76">
        <v>9237.1593535156298</v>
      </c>
      <c r="O344" s="76">
        <v>27598.576745460941</v>
      </c>
      <c r="P344" s="76">
        <v>1930.4567569834221</v>
      </c>
      <c r="Q344" s="76">
        <v>29.862045288085948</v>
      </c>
      <c r="R344" s="76">
        <v>3910.7282409667978</v>
      </c>
      <c r="S344" s="76">
        <v>26152.634415109686</v>
      </c>
      <c r="T344" s="76">
        <v>11567.24238867187</v>
      </c>
      <c r="U344" s="76">
        <v>5657.6890224609506</v>
      </c>
      <c r="V344" s="76">
        <v>39706.453334718724</v>
      </c>
      <c r="W344" s="76">
        <v>2647.2022094726567</v>
      </c>
      <c r="X344" s="76">
        <v>12163.223636466621</v>
      </c>
      <c r="Y344" s="76">
        <v>5083.5357109375</v>
      </c>
      <c r="Z344" s="76">
        <v>364.3187421081542</v>
      </c>
      <c r="AA344" s="76">
        <v>16614.028187500007</v>
      </c>
      <c r="AB344" s="76">
        <v>13949.34743457032</v>
      </c>
      <c r="AC344" s="76">
        <v>18524.61497554673</v>
      </c>
      <c r="AD344" s="76">
        <v>23954.459722656258</v>
      </c>
      <c r="AE344" s="76">
        <v>5684.9998193359388</v>
      </c>
      <c r="AF344" s="76">
        <v>15.543342100139082</v>
      </c>
      <c r="AG344" s="76">
        <v>14388.49928125</v>
      </c>
      <c r="AH344" s="76">
        <v>26597.466769531249</v>
      </c>
      <c r="AI344" s="76">
        <v>7061.7979248046904</v>
      </c>
      <c r="AJ344" s="76">
        <v>66.492614501951948</v>
      </c>
      <c r="AK344" s="76">
        <v>2656.2396752946274</v>
      </c>
      <c r="AL344" s="76">
        <v>12041.693956054682</v>
      </c>
      <c r="AM344" s="76">
        <v>11260.157788085946</v>
      </c>
      <c r="AN344" s="76">
        <v>2131.6172363281198</v>
      </c>
      <c r="AO344" s="76">
        <v>26927.678956054689</v>
      </c>
      <c r="AP344" s="76">
        <v>186.99718865607204</v>
      </c>
      <c r="AQ344" s="76">
        <v>33655.04427074219</v>
      </c>
      <c r="AR344" s="76">
        <v>28744.326820800787</v>
      </c>
      <c r="AS344" s="76">
        <v>28625.564517578121</v>
      </c>
      <c r="AT344" s="76">
        <v>10140.910419921873</v>
      </c>
      <c r="AU344" s="76">
        <v>33757.310467095689</v>
      </c>
      <c r="AV344" s="76">
        <v>15460.227625000003</v>
      </c>
      <c r="AW344" s="76">
        <v>2110.1464880371095</v>
      </c>
      <c r="AX344" s="76">
        <v>25346.680939941412</v>
      </c>
      <c r="AY344" s="76">
        <v>31657.799525984385</v>
      </c>
    </row>
    <row r="345" spans="1:51" x14ac:dyDescent="0.25">
      <c r="A345" s="80">
        <v>43723</v>
      </c>
      <c r="B345" s="81">
        <v>8</v>
      </c>
      <c r="C345" s="76">
        <v>24208.600158203142</v>
      </c>
      <c r="D345" s="76">
        <v>22460.410991734367</v>
      </c>
      <c r="E345" s="76">
        <v>12504.822782279538</v>
      </c>
      <c r="F345" s="76">
        <v>40594.526701171868</v>
      </c>
      <c r="G345" s="76">
        <v>18721.227664409598</v>
      </c>
      <c r="H345" s="76">
        <v>2751.34585264006</v>
      </c>
      <c r="I345" s="76">
        <v>19229.868310546863</v>
      </c>
      <c r="J345" s="76">
        <v>85.096424102783203</v>
      </c>
      <c r="K345" s="76">
        <v>12019.854379257798</v>
      </c>
      <c r="L345" s="76">
        <v>8315.4924775390755</v>
      </c>
      <c r="M345" s="76">
        <v>18367.713883750002</v>
      </c>
      <c r="N345" s="76">
        <v>9021.2424902343791</v>
      </c>
      <c r="O345" s="76">
        <v>28430.386465812491</v>
      </c>
      <c r="P345" s="76">
        <v>1914.2841349923274</v>
      </c>
      <c r="Q345" s="76">
        <v>29.091550827026378</v>
      </c>
      <c r="R345" s="76">
        <v>3933.4523986816412</v>
      </c>
      <c r="S345" s="76">
        <v>26409.577048898758</v>
      </c>
      <c r="T345" s="76">
        <v>11335.83749023438</v>
      </c>
      <c r="U345" s="76">
        <v>5553.8371318359304</v>
      </c>
      <c r="V345" s="76">
        <v>40535.583752703133</v>
      </c>
      <c r="W345" s="76">
        <v>2659.0169433593755</v>
      </c>
      <c r="X345" s="76">
        <v>11885.831407070764</v>
      </c>
      <c r="Y345" s="76">
        <v>5496.1148046875105</v>
      </c>
      <c r="Z345" s="76">
        <v>371.13538574218745</v>
      </c>
      <c r="AA345" s="76">
        <v>17176.506287109361</v>
      </c>
      <c r="AB345" s="76">
        <v>14284.896455078131</v>
      </c>
      <c r="AC345" s="76">
        <v>18754.015838494925</v>
      </c>
      <c r="AD345" s="76">
        <v>24231.875480468749</v>
      </c>
      <c r="AE345" s="76">
        <v>5702.8528759765668</v>
      </c>
      <c r="AF345" s="76">
        <v>15.543342100139082</v>
      </c>
      <c r="AG345" s="76">
        <v>14753.1876875</v>
      </c>
      <c r="AH345" s="76">
        <v>26676.118035156251</v>
      </c>
      <c r="AI345" s="76">
        <v>6890.79362792969</v>
      </c>
      <c r="AJ345" s="76">
        <v>68.76849536132795</v>
      </c>
      <c r="AK345" s="76">
        <v>2687.5047126597606</v>
      </c>
      <c r="AL345" s="76">
        <v>12219.662286132792</v>
      </c>
      <c r="AM345" s="76">
        <v>10985.286049804708</v>
      </c>
      <c r="AN345" s="76">
        <v>2350.3260253906296</v>
      </c>
      <c r="AO345" s="76">
        <v>27465.560085449222</v>
      </c>
      <c r="AP345" s="76">
        <v>165.19453859613404</v>
      </c>
      <c r="AQ345" s="76">
        <v>34333.491581742186</v>
      </c>
      <c r="AR345" s="76">
        <v>29520.643235351577</v>
      </c>
      <c r="AS345" s="76">
        <v>29362.45302441407</v>
      </c>
      <c r="AT345" s="76">
        <v>10150.323404296889</v>
      </c>
      <c r="AU345" s="76">
        <v>34305.175303033182</v>
      </c>
      <c r="AV345" s="76">
        <v>15656.889576171889</v>
      </c>
      <c r="AW345" s="76">
        <v>1928.7140352783204</v>
      </c>
      <c r="AX345" s="76">
        <v>25784.998734130884</v>
      </c>
      <c r="AY345" s="76">
        <v>32356.837059828151</v>
      </c>
    </row>
    <row r="346" spans="1:51" x14ac:dyDescent="0.25">
      <c r="A346" s="80">
        <v>43723</v>
      </c>
      <c r="B346" s="81">
        <v>9</v>
      </c>
      <c r="C346" s="76">
        <v>24822.747197265639</v>
      </c>
      <c r="D346" s="76">
        <v>23328.197339546878</v>
      </c>
      <c r="E346" s="76">
        <v>12830.595267631108</v>
      </c>
      <c r="F346" s="76">
        <v>42741.787449218755</v>
      </c>
      <c r="G346" s="76">
        <v>19540.682231622486</v>
      </c>
      <c r="H346" s="76">
        <v>2599.1477056947588</v>
      </c>
      <c r="I346" s="76">
        <v>20485.331535644524</v>
      </c>
      <c r="J346" s="76">
        <v>97.874317169189396</v>
      </c>
      <c r="K346" s="76">
        <v>12682.894815164062</v>
      </c>
      <c r="L346" s="76">
        <v>8060.1466835937581</v>
      </c>
      <c r="M346" s="76">
        <v>17992.010661906275</v>
      </c>
      <c r="N346" s="76">
        <v>8952.1446406250107</v>
      </c>
      <c r="O346" s="76">
        <v>30562.186282250015</v>
      </c>
      <c r="P346" s="76">
        <v>1882.4492431712652</v>
      </c>
      <c r="Q346" s="76">
        <v>30.027739524841309</v>
      </c>
      <c r="R346" s="76">
        <v>3914.748022460938</v>
      </c>
      <c r="S346" s="76">
        <v>27376.970315500319</v>
      </c>
      <c r="T346" s="76">
        <v>10822.923165039068</v>
      </c>
      <c r="U346" s="76">
        <v>5000.58759960938</v>
      </c>
      <c r="V346" s="76">
        <v>42147.598518296872</v>
      </c>
      <c r="W346" s="76">
        <v>2324.382202148438</v>
      </c>
      <c r="X346" s="76">
        <v>11872.345604192074</v>
      </c>
      <c r="Y346" s="76">
        <v>5075.7270312500114</v>
      </c>
      <c r="Z346" s="76">
        <v>345.94738423461905</v>
      </c>
      <c r="AA346" s="76">
        <v>17683.952711914069</v>
      </c>
      <c r="AB346" s="76">
        <v>15024.217805664082</v>
      </c>
      <c r="AC346" s="76">
        <v>18860.926375084837</v>
      </c>
      <c r="AD346" s="76">
        <v>24886.415136718755</v>
      </c>
      <c r="AE346" s="76">
        <v>5356.6320849609301</v>
      </c>
      <c r="AF346" s="76">
        <v>15.543342100139082</v>
      </c>
      <c r="AG346" s="76">
        <v>14762.754687499999</v>
      </c>
      <c r="AH346" s="76">
        <v>26978.446999999996</v>
      </c>
      <c r="AI346" s="76">
        <v>6717.1002685546791</v>
      </c>
      <c r="AJ346" s="76">
        <v>75.772035156250865</v>
      </c>
      <c r="AK346" s="76">
        <v>2918.4028954012056</v>
      </c>
      <c r="AL346" s="76">
        <v>12611.946933593761</v>
      </c>
      <c r="AM346" s="76">
        <v>10831.601228515636</v>
      </c>
      <c r="AN346" s="76">
        <v>2598.2581787109402</v>
      </c>
      <c r="AO346" s="76">
        <v>28256.223466796877</v>
      </c>
      <c r="AP346" s="76">
        <v>220.48860856245079</v>
      </c>
      <c r="AQ346" s="76">
        <v>35143.625832414065</v>
      </c>
      <c r="AR346" s="76">
        <v>30560.667924804686</v>
      </c>
      <c r="AS346" s="76">
        <v>30954.24123730469</v>
      </c>
      <c r="AT346" s="76">
        <v>9655.0293886718846</v>
      </c>
      <c r="AU346" s="76">
        <v>36033.341431939443</v>
      </c>
      <c r="AV346" s="76">
        <v>15060.922166015624</v>
      </c>
      <c r="AW346" s="76">
        <v>1799.6468261718751</v>
      </c>
      <c r="AX346" s="76">
        <v>26418.816480712896</v>
      </c>
      <c r="AY346" s="76">
        <v>33488.395024406243</v>
      </c>
    </row>
    <row r="347" spans="1:51" x14ac:dyDescent="0.25">
      <c r="A347" s="80">
        <v>43723</v>
      </c>
      <c r="B347" s="81">
        <v>10</v>
      </c>
      <c r="C347" s="76">
        <v>27590.449966796896</v>
      </c>
      <c r="D347" s="76">
        <v>26854.92735078125</v>
      </c>
      <c r="E347" s="76">
        <v>15188.190653373284</v>
      </c>
      <c r="F347" s="76">
        <v>48636.571460937499</v>
      </c>
      <c r="G347" s="76">
        <v>23145.691457558842</v>
      </c>
      <c r="H347" s="76">
        <v>3169.9626236947688</v>
      </c>
      <c r="I347" s="76">
        <v>23356.16436962891</v>
      </c>
      <c r="J347" s="76">
        <v>122.2125358581542</v>
      </c>
      <c r="K347" s="76">
        <v>14451.977526140619</v>
      </c>
      <c r="L347" s="76">
        <v>8230.0679873046884</v>
      </c>
      <c r="M347" s="76">
        <v>19303.676101125016</v>
      </c>
      <c r="N347" s="76">
        <v>10253.725037109391</v>
      </c>
      <c r="O347" s="76">
        <v>35135.056186656249</v>
      </c>
      <c r="P347" s="76">
        <v>2203.8861502966579</v>
      </c>
      <c r="Q347" s="76">
        <v>29.30923509597778</v>
      </c>
      <c r="R347" s="76">
        <v>4663.8317565917969</v>
      </c>
      <c r="S347" s="76">
        <v>32090.59600788313</v>
      </c>
      <c r="T347" s="76">
        <v>11938.992122070293</v>
      </c>
      <c r="U347" s="76">
        <v>5535.3990009765603</v>
      </c>
      <c r="V347" s="76">
        <v>50102.741217156246</v>
      </c>
      <c r="W347" s="76">
        <v>2557.8561279296873</v>
      </c>
      <c r="X347" s="76">
        <v>13648.295432377921</v>
      </c>
      <c r="Y347" s="76">
        <v>5699.7861640625106</v>
      </c>
      <c r="Z347" s="76">
        <v>336.23481140136721</v>
      </c>
      <c r="AA347" s="76">
        <v>21067.374483398435</v>
      </c>
      <c r="AB347" s="76">
        <v>16379.580347656249</v>
      </c>
      <c r="AC347" s="76">
        <v>21509.129583326965</v>
      </c>
      <c r="AD347" s="76">
        <v>29574.982183593751</v>
      </c>
      <c r="AE347" s="76">
        <v>5788.3752451171886</v>
      </c>
      <c r="AF347" s="76">
        <v>15.543342100139082</v>
      </c>
      <c r="AG347" s="76">
        <v>17546.562136718749</v>
      </c>
      <c r="AH347" s="76">
        <v>31958.428394531249</v>
      </c>
      <c r="AI347" s="76">
        <v>7870.5934082031199</v>
      </c>
      <c r="AJ347" s="76">
        <v>79.771649414061983</v>
      </c>
      <c r="AK347" s="76">
        <v>3257.4883655511053</v>
      </c>
      <c r="AL347" s="76">
        <v>15009.20565917969</v>
      </c>
      <c r="AM347" s="76">
        <v>12565.830493164049</v>
      </c>
      <c r="AN347" s="76">
        <v>3262.3702392578098</v>
      </c>
      <c r="AO347" s="76">
        <v>32770.827994140622</v>
      </c>
      <c r="AP347" s="76">
        <v>531.80166970321056</v>
      </c>
      <c r="AQ347" s="76">
        <v>38464.057926156253</v>
      </c>
      <c r="AR347" s="76">
        <v>35651.340541992198</v>
      </c>
      <c r="AS347" s="76">
        <v>36638.267968750013</v>
      </c>
      <c r="AT347" s="76">
        <v>10061.511585937486</v>
      </c>
      <c r="AU347" s="76">
        <v>41396.495719048806</v>
      </c>
      <c r="AV347" s="76">
        <v>18155.361951171872</v>
      </c>
      <c r="AW347" s="76">
        <v>2184.700835083007</v>
      </c>
      <c r="AX347" s="76">
        <v>31813.062609863307</v>
      </c>
      <c r="AY347" s="76">
        <v>36679.932354343764</v>
      </c>
    </row>
    <row r="348" spans="1:51" x14ac:dyDescent="0.25">
      <c r="A348" s="80">
        <v>43723</v>
      </c>
      <c r="B348" s="81">
        <v>11</v>
      </c>
      <c r="C348" s="76">
        <v>30133.297013671883</v>
      </c>
      <c r="D348" s="76">
        <v>30760.467527781253</v>
      </c>
      <c r="E348" s="76">
        <v>17318.864383842036</v>
      </c>
      <c r="F348" s="76">
        <v>54671.962828124997</v>
      </c>
      <c r="G348" s="76">
        <v>26338.608700456025</v>
      </c>
      <c r="H348" s="76">
        <v>3304.7542298588182</v>
      </c>
      <c r="I348" s="76">
        <v>26443.617492675789</v>
      </c>
      <c r="J348" s="76">
        <v>113.3460884094238</v>
      </c>
      <c r="K348" s="76">
        <v>16426.991573828131</v>
      </c>
      <c r="L348" s="76">
        <v>8830.825821289056</v>
      </c>
      <c r="M348" s="76">
        <v>21117.262715874989</v>
      </c>
      <c r="N348" s="76">
        <v>11209.771582031261</v>
      </c>
      <c r="O348" s="76">
        <v>40117.203782343749</v>
      </c>
      <c r="P348" s="76">
        <v>2503.7031792754401</v>
      </c>
      <c r="Q348" s="76">
        <v>28.6936149597168</v>
      </c>
      <c r="R348" s="76">
        <v>5509.2860839843761</v>
      </c>
      <c r="S348" s="76">
        <v>37143.597841867508</v>
      </c>
      <c r="T348" s="76">
        <v>13972.60695410158</v>
      </c>
      <c r="U348" s="76">
        <v>5911.5985791015701</v>
      </c>
      <c r="V348" s="76">
        <v>57949.904352593752</v>
      </c>
      <c r="W348" s="76">
        <v>2690.1093261718752</v>
      </c>
      <c r="X348" s="76">
        <v>15133.009054200184</v>
      </c>
      <c r="Y348" s="76">
        <v>5432.5849394531306</v>
      </c>
      <c r="Z348" s="76">
        <v>334.92435605468734</v>
      </c>
      <c r="AA348" s="76">
        <v>23979.109048828112</v>
      </c>
      <c r="AB348" s="76">
        <v>17698.802046874978</v>
      </c>
      <c r="AC348" s="76">
        <v>24078.121625251166</v>
      </c>
      <c r="AD348" s="76">
        <v>34050.023269531244</v>
      </c>
      <c r="AE348" s="76">
        <v>6087.8265175781262</v>
      </c>
      <c r="AF348" s="76">
        <v>15.543342100139082</v>
      </c>
      <c r="AG348" s="76">
        <v>19781.92526953125</v>
      </c>
      <c r="AH348" s="76">
        <v>37016.503222656247</v>
      </c>
      <c r="AI348" s="76">
        <v>9095.1633300781195</v>
      </c>
      <c r="AJ348" s="76">
        <v>67.606684570313121</v>
      </c>
      <c r="AK348" s="76">
        <v>3572.9749195040108</v>
      </c>
      <c r="AL348" s="76">
        <v>17582.130328125</v>
      </c>
      <c r="AM348" s="76">
        <v>14766.719359375016</v>
      </c>
      <c r="AN348" s="76">
        <v>3958.2281738281404</v>
      </c>
      <c r="AO348" s="76">
        <v>37330.684467285158</v>
      </c>
      <c r="AP348" s="76">
        <v>605.04081696240996</v>
      </c>
      <c r="AQ348" s="76">
        <v>42064.546289242171</v>
      </c>
      <c r="AR348" s="76">
        <v>40563.030018554695</v>
      </c>
      <c r="AS348" s="76">
        <v>42571.952011718749</v>
      </c>
      <c r="AT348" s="76">
        <v>10953.78679492188</v>
      </c>
      <c r="AU348" s="76">
        <v>46704.65031475194</v>
      </c>
      <c r="AV348" s="76">
        <v>21131.355570312502</v>
      </c>
      <c r="AW348" s="76">
        <v>2639.2914525146534</v>
      </c>
      <c r="AX348" s="76">
        <v>37180.721242675791</v>
      </c>
      <c r="AY348" s="76">
        <v>39341.775084000015</v>
      </c>
    </row>
    <row r="349" spans="1:51" x14ac:dyDescent="0.25">
      <c r="A349" s="80">
        <v>43723</v>
      </c>
      <c r="B349" s="81">
        <v>12</v>
      </c>
      <c r="C349" s="76">
        <v>31460.231613281259</v>
      </c>
      <c r="D349" s="76">
        <v>32775.11809053125</v>
      </c>
      <c r="E349" s="76">
        <v>18548.967381888906</v>
      </c>
      <c r="F349" s="76">
        <v>58515.25212890625</v>
      </c>
      <c r="G349" s="76">
        <v>27427.055282819361</v>
      </c>
      <c r="H349" s="76">
        <v>3798.4490928822688</v>
      </c>
      <c r="I349" s="76">
        <v>28679.40209423827</v>
      </c>
      <c r="J349" s="76">
        <v>113.7349662780762</v>
      </c>
      <c r="K349" s="76">
        <v>17577.91487650001</v>
      </c>
      <c r="L349" s="76">
        <v>8948.6875439453215</v>
      </c>
      <c r="M349" s="76">
        <v>18705.022989078145</v>
      </c>
      <c r="N349" s="76">
        <v>11906.410162109371</v>
      </c>
      <c r="O349" s="76">
        <v>43350.68595965625</v>
      </c>
      <c r="P349" s="76">
        <v>2500.6803723690382</v>
      </c>
      <c r="Q349" s="76">
        <v>29.015556335449219</v>
      </c>
      <c r="R349" s="76">
        <v>5919.6192871093845</v>
      </c>
      <c r="S349" s="76">
        <v>40014.862252023755</v>
      </c>
      <c r="T349" s="76">
        <v>15402.49697070314</v>
      </c>
      <c r="U349" s="76">
        <v>6427.7503613281306</v>
      </c>
      <c r="V349" s="76">
        <v>61585.268312187502</v>
      </c>
      <c r="W349" s="76">
        <v>2690.6366088867203</v>
      </c>
      <c r="X349" s="76">
        <v>15950.694782179688</v>
      </c>
      <c r="Y349" s="76">
        <v>5028.7485839843812</v>
      </c>
      <c r="Z349" s="76">
        <v>333.15650568237305</v>
      </c>
      <c r="AA349" s="76">
        <v>25690.980905273424</v>
      </c>
      <c r="AB349" s="76">
        <v>18536.775953124998</v>
      </c>
      <c r="AC349" s="76">
        <v>25856.079918806146</v>
      </c>
      <c r="AD349" s="76">
        <v>36588.905054687501</v>
      </c>
      <c r="AE349" s="76">
        <v>5724.1652841796786</v>
      </c>
      <c r="AF349" s="76">
        <v>15.543342100139082</v>
      </c>
      <c r="AG349" s="76">
        <v>20844.495175781249</v>
      </c>
      <c r="AH349" s="76">
        <v>40159.993527343751</v>
      </c>
      <c r="AI349" s="76">
        <v>9759.4841308593695</v>
      </c>
      <c r="AJ349" s="76">
        <v>68.256226806640825</v>
      </c>
      <c r="AK349" s="76">
        <v>3583.5204721982682</v>
      </c>
      <c r="AL349" s="76">
        <v>18966.340722656241</v>
      </c>
      <c r="AM349" s="76">
        <v>16008.580445312504</v>
      </c>
      <c r="AN349" s="76">
        <v>6718.7016113281206</v>
      </c>
      <c r="AO349" s="76">
        <v>39914.333647460939</v>
      </c>
      <c r="AP349" s="76">
        <v>626.42401263903275</v>
      </c>
      <c r="AQ349" s="76">
        <v>44368.991541640607</v>
      </c>
      <c r="AR349" s="76">
        <v>42976.461437500002</v>
      </c>
      <c r="AS349" s="76">
        <v>45737.391441406231</v>
      </c>
      <c r="AT349" s="76">
        <v>11317.779726562509</v>
      </c>
      <c r="AU349" s="76">
        <v>49653.494892876937</v>
      </c>
      <c r="AV349" s="76">
        <v>22537.295015625001</v>
      </c>
      <c r="AW349" s="76">
        <v>2919.2140771484474</v>
      </c>
      <c r="AX349" s="76">
        <v>39643.241469726563</v>
      </c>
      <c r="AY349" s="76">
        <v>40587.784393843751</v>
      </c>
    </row>
    <row r="350" spans="1:51" x14ac:dyDescent="0.25">
      <c r="A350" s="80">
        <v>43723</v>
      </c>
      <c r="B350" s="81">
        <v>13</v>
      </c>
      <c r="C350" s="76">
        <v>31408.593003906259</v>
      </c>
      <c r="D350" s="76">
        <v>33690.971829437498</v>
      </c>
      <c r="E350" s="76">
        <v>18661.750770560786</v>
      </c>
      <c r="F350" s="76">
        <v>58581.156066406249</v>
      </c>
      <c r="G350" s="76">
        <v>27612.698323629891</v>
      </c>
      <c r="H350" s="76">
        <v>3953.847966765069</v>
      </c>
      <c r="I350" s="76">
        <v>29615.814368164072</v>
      </c>
      <c r="J350" s="76">
        <v>119.65871429443349</v>
      </c>
      <c r="K350" s="76">
        <v>17983.81309739063</v>
      </c>
      <c r="L350" s="76">
        <v>8973.361765624988</v>
      </c>
      <c r="M350" s="76">
        <v>16267.92257300002</v>
      </c>
      <c r="N350" s="76">
        <v>12451.615275390621</v>
      </c>
      <c r="O350" s="76">
        <v>45014.292255468754</v>
      </c>
      <c r="P350" s="76">
        <v>2629.522657672208</v>
      </c>
      <c r="Q350" s="76">
        <v>28.625598430633552</v>
      </c>
      <c r="R350" s="76">
        <v>5808.6993164062578</v>
      </c>
      <c r="S350" s="76">
        <v>41757.134752023761</v>
      </c>
      <c r="T350" s="76">
        <v>16297.00203125</v>
      </c>
      <c r="U350" s="76">
        <v>6922.15165722657</v>
      </c>
      <c r="V350" s="76">
        <v>61760.470528656253</v>
      </c>
      <c r="W350" s="76">
        <v>2899.0680175781254</v>
      </c>
      <c r="X350" s="76">
        <v>15468.10109521533</v>
      </c>
      <c r="Y350" s="76">
        <v>4792.02236914063</v>
      </c>
      <c r="Z350" s="76">
        <v>356.4593116638182</v>
      </c>
      <c r="AA350" s="76">
        <v>26603.50742578127</v>
      </c>
      <c r="AB350" s="76">
        <v>18981.965917968759</v>
      </c>
      <c r="AC350" s="76">
        <v>26501.60812242395</v>
      </c>
      <c r="AD350" s="76">
        <v>37273.641687500007</v>
      </c>
      <c r="AE350" s="76">
        <v>5518.2599794921862</v>
      </c>
      <c r="AF350" s="76">
        <v>15.543342100139082</v>
      </c>
      <c r="AG350" s="76">
        <v>21370.776023437502</v>
      </c>
      <c r="AH350" s="76">
        <v>41713.670066406252</v>
      </c>
      <c r="AI350" s="76">
        <v>10037.151855468761</v>
      </c>
      <c r="AJ350" s="76">
        <v>67.575034179687975</v>
      </c>
      <c r="AK350" s="76">
        <v>3717.6238896622117</v>
      </c>
      <c r="AL350" s="76">
        <v>19589.652062500001</v>
      </c>
      <c r="AM350" s="76">
        <v>16443.084402343764</v>
      </c>
      <c r="AN350" s="76">
        <v>9403.8057617187587</v>
      </c>
      <c r="AO350" s="76">
        <v>40549.708214355473</v>
      </c>
      <c r="AP350" s="76">
        <v>635.05193377940327</v>
      </c>
      <c r="AQ350" s="76">
        <v>44886.078809742176</v>
      </c>
      <c r="AR350" s="76">
        <v>44009.762085937509</v>
      </c>
      <c r="AS350" s="76">
        <v>47879.816855468758</v>
      </c>
      <c r="AT350" s="76">
        <v>11367.615462890639</v>
      </c>
      <c r="AU350" s="76">
        <v>50627.096738580069</v>
      </c>
      <c r="AV350" s="76">
        <v>23367.982798828125</v>
      </c>
      <c r="AW350" s="76">
        <v>2991.4984656982447</v>
      </c>
      <c r="AX350" s="76">
        <v>39941.829003906249</v>
      </c>
      <c r="AY350" s="76">
        <v>40161.569018546885</v>
      </c>
    </row>
    <row r="351" spans="1:51" x14ac:dyDescent="0.25">
      <c r="A351" s="80">
        <v>43723</v>
      </c>
      <c r="B351" s="81">
        <v>14</v>
      </c>
      <c r="C351" s="76">
        <v>31249.187384765624</v>
      </c>
      <c r="D351" s="76">
        <v>34774.242125093748</v>
      </c>
      <c r="E351" s="76">
        <v>18891.73402251392</v>
      </c>
      <c r="F351" s="76">
        <v>58499.400781249999</v>
      </c>
      <c r="G351" s="76">
        <v>27646.199899249837</v>
      </c>
      <c r="H351" s="76">
        <v>4010.1884464603895</v>
      </c>
      <c r="I351" s="76">
        <v>30161.372774414074</v>
      </c>
      <c r="J351" s="76">
        <v>122.68216896057119</v>
      </c>
      <c r="K351" s="76">
        <v>18261.446661062502</v>
      </c>
      <c r="L351" s="76">
        <v>9113.4548671875036</v>
      </c>
      <c r="M351" s="76">
        <v>15561.000775570335</v>
      </c>
      <c r="N351" s="76">
        <v>12721.57451757813</v>
      </c>
      <c r="O351" s="76">
        <v>46250.880535999997</v>
      </c>
      <c r="P351" s="76">
        <v>2689.486786663766</v>
      </c>
      <c r="Q351" s="76">
        <v>28.2041449546814</v>
      </c>
      <c r="R351" s="76">
        <v>6030.4707519531221</v>
      </c>
      <c r="S351" s="76">
        <v>43450.560732492515</v>
      </c>
      <c r="T351" s="76">
        <v>16633.668923828111</v>
      </c>
      <c r="U351" s="76">
        <v>7435.3714414062397</v>
      </c>
      <c r="V351" s="76">
        <v>62142.457581781258</v>
      </c>
      <c r="W351" s="76">
        <v>2930.2741333007821</v>
      </c>
      <c r="X351" s="76">
        <v>14233.316736302164</v>
      </c>
      <c r="Y351" s="76">
        <v>6392.5956093750101</v>
      </c>
      <c r="Z351" s="76">
        <v>335.92354094848639</v>
      </c>
      <c r="AA351" s="76">
        <v>27603.742203124995</v>
      </c>
      <c r="AB351" s="76">
        <v>19495.19227929688</v>
      </c>
      <c r="AC351" s="76">
        <v>27265.496259885294</v>
      </c>
      <c r="AD351" s="76">
        <v>37994.057859375003</v>
      </c>
      <c r="AE351" s="76">
        <v>5652.6108085937467</v>
      </c>
      <c r="AF351" s="76">
        <v>15.543342100139082</v>
      </c>
      <c r="AG351" s="76">
        <v>22121.0363125</v>
      </c>
      <c r="AH351" s="76">
        <v>43588.121257812491</v>
      </c>
      <c r="AI351" s="76">
        <v>10236.104248046891</v>
      </c>
      <c r="AJ351" s="76">
        <v>62.218718994140886</v>
      </c>
      <c r="AK351" s="76">
        <v>3723.3088003918028</v>
      </c>
      <c r="AL351" s="76">
        <v>20498.64053710939</v>
      </c>
      <c r="AM351" s="76">
        <v>17282.248236328131</v>
      </c>
      <c r="AN351" s="76">
        <v>10036.057812499999</v>
      </c>
      <c r="AO351" s="76">
        <v>41597.488114746098</v>
      </c>
      <c r="AP351" s="76">
        <v>637.43453855905625</v>
      </c>
      <c r="AQ351" s="76">
        <v>45591.964405757797</v>
      </c>
      <c r="AR351" s="76">
        <v>44728.836861328135</v>
      </c>
      <c r="AS351" s="76">
        <v>49773.696457031256</v>
      </c>
      <c r="AT351" s="76">
        <v>11608.748677734378</v>
      </c>
      <c r="AU351" s="76">
        <v>52022.94781475194</v>
      </c>
      <c r="AV351" s="76">
        <v>24579.970929687501</v>
      </c>
      <c r="AW351" s="76">
        <v>3145.6574216308645</v>
      </c>
      <c r="AX351" s="76">
        <v>40703.842065429701</v>
      </c>
      <c r="AY351" s="76">
        <v>39984.741900718749</v>
      </c>
    </row>
    <row r="352" spans="1:51" x14ac:dyDescent="0.25">
      <c r="A352" s="80">
        <v>43723</v>
      </c>
      <c r="B352" s="81">
        <v>15</v>
      </c>
      <c r="C352" s="76">
        <v>30474.546318359375</v>
      </c>
      <c r="D352" s="76">
        <v>34447.639568156243</v>
      </c>
      <c r="E352" s="76">
        <v>18633.339764701399</v>
      </c>
      <c r="F352" s="76">
        <v>57292.345324218753</v>
      </c>
      <c r="G352" s="76">
        <v>27108.293694509932</v>
      </c>
      <c r="H352" s="76">
        <v>3813.7012316166406</v>
      </c>
      <c r="I352" s="76">
        <v>29994.041476074221</v>
      </c>
      <c r="J352" s="76">
        <v>118.0363883972167</v>
      </c>
      <c r="K352" s="76">
        <v>18223.62838975</v>
      </c>
      <c r="L352" s="76">
        <v>9149.8524960937502</v>
      </c>
      <c r="M352" s="76">
        <v>16072.374099367184</v>
      </c>
      <c r="N352" s="76">
        <v>12516.49856835938</v>
      </c>
      <c r="O352" s="76">
        <v>45874.393666906239</v>
      </c>
      <c r="P352" s="76">
        <v>2611.9163137249948</v>
      </c>
      <c r="Q352" s="76">
        <v>29.846107959747311</v>
      </c>
      <c r="R352" s="76">
        <v>6023.6476562500047</v>
      </c>
      <c r="S352" s="76">
        <v>42586.984726633127</v>
      </c>
      <c r="T352" s="76">
        <v>16180.109679687519</v>
      </c>
      <c r="U352" s="76">
        <v>7704.3489960937404</v>
      </c>
      <c r="V352" s="76">
        <v>61386.158319000002</v>
      </c>
      <c r="W352" s="76">
        <v>2782.2330932617201</v>
      </c>
      <c r="X352" s="76">
        <v>15130.776633279263</v>
      </c>
      <c r="Y352" s="76">
        <v>6032.1867929687505</v>
      </c>
      <c r="Z352" s="76">
        <v>341.94607670898444</v>
      </c>
      <c r="AA352" s="76">
        <v>27269.427833007801</v>
      </c>
      <c r="AB352" s="76">
        <v>19406.646089843758</v>
      </c>
      <c r="AC352" s="76">
        <v>26768.763270731288</v>
      </c>
      <c r="AD352" s="76">
        <v>38027.634050781249</v>
      </c>
      <c r="AE352" s="76">
        <v>5604.7478320312293</v>
      </c>
      <c r="AF352" s="76">
        <v>15.543342100139082</v>
      </c>
      <c r="AG352" s="76">
        <v>21766.1764921875</v>
      </c>
      <c r="AH352" s="76">
        <v>43949.798320312504</v>
      </c>
      <c r="AI352" s="76">
        <v>10407.954345703141</v>
      </c>
      <c r="AJ352" s="76">
        <v>77.536435302734731</v>
      </c>
      <c r="AK352" s="76">
        <v>3679.4703652787684</v>
      </c>
      <c r="AL352" s="76">
        <v>20962.199015624999</v>
      </c>
      <c r="AM352" s="76">
        <v>17426.106267578143</v>
      </c>
      <c r="AN352" s="76">
        <v>10205.379394531261</v>
      </c>
      <c r="AO352" s="76">
        <v>41819.772372558597</v>
      </c>
      <c r="AP352" s="76">
        <v>637.43151276019717</v>
      </c>
      <c r="AQ352" s="76">
        <v>45295.486542414044</v>
      </c>
      <c r="AR352" s="76">
        <v>44287.972270507795</v>
      </c>
      <c r="AS352" s="76">
        <v>49778.43100976562</v>
      </c>
      <c r="AT352" s="76">
        <v>11458.701173828138</v>
      </c>
      <c r="AU352" s="76">
        <v>51222.518513970674</v>
      </c>
      <c r="AV352" s="76">
        <v>24469.545628906249</v>
      </c>
      <c r="AW352" s="76">
        <v>3268.8467187500028</v>
      </c>
      <c r="AX352" s="76">
        <v>40798.731401367193</v>
      </c>
      <c r="AY352" s="76">
        <v>39247.445065640612</v>
      </c>
    </row>
    <row r="353" spans="1:51" x14ac:dyDescent="0.25">
      <c r="A353" s="80">
        <v>43723</v>
      </c>
      <c r="B353" s="81">
        <v>16</v>
      </c>
      <c r="C353" s="76">
        <v>28872.77876171875</v>
      </c>
      <c r="D353" s="76">
        <v>33209.721991406252</v>
      </c>
      <c r="E353" s="76">
        <v>17544.911688529537</v>
      </c>
      <c r="F353" s="76">
        <v>54104.390238281252</v>
      </c>
      <c r="G353" s="76">
        <v>25887.412222659994</v>
      </c>
      <c r="H353" s="76">
        <v>3642.7821145853804</v>
      </c>
      <c r="I353" s="76">
        <v>29024.014172851563</v>
      </c>
      <c r="J353" s="76">
        <v>112.74197196960451</v>
      </c>
      <c r="K353" s="76">
        <v>17495.175501234393</v>
      </c>
      <c r="L353" s="76">
        <v>8917.6376015625046</v>
      </c>
      <c r="M353" s="76">
        <v>15136.497746546864</v>
      </c>
      <c r="N353" s="76">
        <v>11795.442498046881</v>
      </c>
      <c r="O353" s="76">
        <v>44155.272765109381</v>
      </c>
      <c r="P353" s="76">
        <v>2596.197037414735</v>
      </c>
      <c r="Q353" s="76">
        <v>30.128177642822273</v>
      </c>
      <c r="R353" s="76">
        <v>5711.1873046875053</v>
      </c>
      <c r="S353" s="76">
        <v>40959.722054758124</v>
      </c>
      <c r="T353" s="76">
        <v>15616.3156875</v>
      </c>
      <c r="U353" s="76">
        <v>7501.5415058593699</v>
      </c>
      <c r="V353" s="76">
        <v>58215.075164687514</v>
      </c>
      <c r="W353" s="76">
        <v>2550.5832031250011</v>
      </c>
      <c r="X353" s="76">
        <v>14698.078491162583</v>
      </c>
      <c r="Y353" s="76">
        <v>5371.6096699218815</v>
      </c>
      <c r="Z353" s="76">
        <v>341.14902360229485</v>
      </c>
      <c r="AA353" s="76">
        <v>26501.919527343751</v>
      </c>
      <c r="AB353" s="76">
        <v>18851.7185703125</v>
      </c>
      <c r="AC353" s="76">
        <v>25201.900542239382</v>
      </c>
      <c r="AD353" s="76">
        <v>36258.472039062501</v>
      </c>
      <c r="AE353" s="76">
        <v>5806.6883730468689</v>
      </c>
      <c r="AF353" s="76">
        <v>15.543342100139082</v>
      </c>
      <c r="AG353" s="76">
        <v>20681.745179687499</v>
      </c>
      <c r="AH353" s="76">
        <v>42263.401253906253</v>
      </c>
      <c r="AI353" s="76">
        <v>10332.32983398438</v>
      </c>
      <c r="AJ353" s="76">
        <v>73.101123291016052</v>
      </c>
      <c r="AK353" s="76">
        <v>3446.2915086803941</v>
      </c>
      <c r="AL353" s="76">
        <v>20230.338224609372</v>
      </c>
      <c r="AM353" s="76">
        <v>16687.70397070314</v>
      </c>
      <c r="AN353" s="76">
        <v>9679.6944824218808</v>
      </c>
      <c r="AO353" s="76">
        <v>40086.753024414065</v>
      </c>
      <c r="AP353" s="76">
        <v>591.66586927265405</v>
      </c>
      <c r="AQ353" s="76">
        <v>44146.924135249996</v>
      </c>
      <c r="AR353" s="76">
        <v>42744.527654296879</v>
      </c>
      <c r="AS353" s="76">
        <v>47963.767078125013</v>
      </c>
      <c r="AT353" s="76">
        <v>11298.857853515636</v>
      </c>
      <c r="AU353" s="76">
        <v>48595.076916314429</v>
      </c>
      <c r="AV353" s="76">
        <v>23979.505880859379</v>
      </c>
      <c r="AW353" s="76">
        <v>3221.4791575927738</v>
      </c>
      <c r="AX353" s="76">
        <v>39380.807707519532</v>
      </c>
      <c r="AY353" s="76">
        <v>37781.235790859384</v>
      </c>
    </row>
    <row r="354" spans="1:51" x14ac:dyDescent="0.25">
      <c r="A354" s="80">
        <v>43723</v>
      </c>
      <c r="B354" s="81">
        <v>17</v>
      </c>
      <c r="C354" s="76">
        <v>28169.224539062485</v>
      </c>
      <c r="D354" s="76">
        <v>33707.189194499995</v>
      </c>
      <c r="E354" s="76">
        <v>16900.078456107665</v>
      </c>
      <c r="F354" s="76">
        <v>52482.431722656256</v>
      </c>
      <c r="G354" s="76">
        <v>24674.81561727219</v>
      </c>
      <c r="H354" s="76">
        <v>3616.2239282494484</v>
      </c>
      <c r="I354" s="76">
        <v>28028.690540039075</v>
      </c>
      <c r="J354" s="76">
        <v>111.32612991333001</v>
      </c>
      <c r="K354" s="76">
        <v>16903.81088509375</v>
      </c>
      <c r="L354" s="76">
        <v>8828.5861123046961</v>
      </c>
      <c r="M354" s="76">
        <v>15067.058408789055</v>
      </c>
      <c r="N354" s="76">
        <v>11232.002675781259</v>
      </c>
      <c r="O354" s="76">
        <v>42705.15244285157</v>
      </c>
      <c r="P354" s="76">
        <v>2427.6760215657187</v>
      </c>
      <c r="Q354" s="76">
        <v>30.184056282043457</v>
      </c>
      <c r="R354" s="76">
        <v>5411.9208618164057</v>
      </c>
      <c r="S354" s="76">
        <v>40004.278611398746</v>
      </c>
      <c r="T354" s="76">
        <v>15133.101089843749</v>
      </c>
      <c r="U354" s="76">
        <v>7212.9374716796792</v>
      </c>
      <c r="V354" s="76">
        <v>56226.774848375004</v>
      </c>
      <c r="W354" s="76">
        <v>2580.0394042968746</v>
      </c>
      <c r="X354" s="76">
        <v>14308.393909357903</v>
      </c>
      <c r="Y354" s="76">
        <v>5459.6144101562613</v>
      </c>
      <c r="Z354" s="76">
        <v>365.70696004028309</v>
      </c>
      <c r="AA354" s="76">
        <v>25581.759120117189</v>
      </c>
      <c r="AB354" s="76">
        <v>18320.610238281261</v>
      </c>
      <c r="AC354" s="76">
        <v>24490.288853894912</v>
      </c>
      <c r="AD354" s="76">
        <v>34931.911378906239</v>
      </c>
      <c r="AE354" s="76">
        <v>5694.8432880859318</v>
      </c>
      <c r="AF354" s="76">
        <v>15.543342100139082</v>
      </c>
      <c r="AG354" s="76">
        <v>19968.4007265625</v>
      </c>
      <c r="AH354" s="76">
        <v>40980.757363281249</v>
      </c>
      <c r="AI354" s="76">
        <v>10005.512207031261</v>
      </c>
      <c r="AJ354" s="76">
        <v>64.325974609374043</v>
      </c>
      <c r="AK354" s="76">
        <v>3100.4819892217865</v>
      </c>
      <c r="AL354" s="76">
        <v>19821.596027343738</v>
      </c>
      <c r="AM354" s="76">
        <v>16143.25890234375</v>
      </c>
      <c r="AN354" s="76">
        <v>9268.2978027343797</v>
      </c>
      <c r="AO354" s="76">
        <v>36384.852833007819</v>
      </c>
      <c r="AP354" s="76">
        <v>550.29979836772372</v>
      </c>
      <c r="AQ354" s="76">
        <v>42869.30584371875</v>
      </c>
      <c r="AR354" s="76">
        <v>41542.326593750018</v>
      </c>
      <c r="AS354" s="76">
        <v>46251.455195312497</v>
      </c>
      <c r="AT354" s="76">
        <v>11088.361541015633</v>
      </c>
      <c r="AU354" s="76">
        <v>46674.974211236316</v>
      </c>
      <c r="AV354" s="76">
        <v>23243.194597656249</v>
      </c>
      <c r="AW354" s="76">
        <v>3069.9459030761691</v>
      </c>
      <c r="AX354" s="76">
        <v>37886.288786621102</v>
      </c>
      <c r="AY354" s="76">
        <v>37087.115310593748</v>
      </c>
    </row>
    <row r="355" spans="1:51" x14ac:dyDescent="0.25">
      <c r="A355" s="80">
        <v>43723</v>
      </c>
      <c r="B355" s="81">
        <v>18</v>
      </c>
      <c r="C355" s="76">
        <v>27787.336742187534</v>
      </c>
      <c r="D355" s="76">
        <v>33893.981982249999</v>
      </c>
      <c r="E355" s="76">
        <v>16546.518104545154</v>
      </c>
      <c r="F355" s="76">
        <v>51880.63336328126</v>
      </c>
      <c r="G355" s="76">
        <v>23460.912986995081</v>
      </c>
      <c r="H355" s="76">
        <v>3728.7134027416391</v>
      </c>
      <c r="I355" s="76">
        <v>27067.659141113283</v>
      </c>
      <c r="J355" s="76">
        <v>115.38306236267081</v>
      </c>
      <c r="K355" s="76">
        <v>16253.562469234381</v>
      </c>
      <c r="L355" s="76">
        <v>8832.5631660156359</v>
      </c>
      <c r="M355" s="76">
        <v>15748.042708687532</v>
      </c>
      <c r="N355" s="76">
        <v>10586.855199218749</v>
      </c>
      <c r="O355" s="76">
        <v>41429.676072148432</v>
      </c>
      <c r="P355" s="76">
        <v>1943.4278936276678</v>
      </c>
      <c r="Q355" s="76">
        <v>28.193396091461178</v>
      </c>
      <c r="R355" s="76">
        <v>5417.2666992187515</v>
      </c>
      <c r="S355" s="76">
        <v>39889.388396555005</v>
      </c>
      <c r="T355" s="76">
        <v>14586.60210937501</v>
      </c>
      <c r="U355" s="76">
        <v>6740.6447548828201</v>
      </c>
      <c r="V355" s="76">
        <v>56434.623145218749</v>
      </c>
      <c r="W355" s="76">
        <v>2500.9529418945308</v>
      </c>
      <c r="X355" s="76">
        <v>14268.804518988643</v>
      </c>
      <c r="Y355" s="76">
        <v>4452.249140625001</v>
      </c>
      <c r="Z355" s="76">
        <v>368.01369427490238</v>
      </c>
      <c r="AA355" s="76">
        <v>24873.514919921865</v>
      </c>
      <c r="AB355" s="76">
        <v>17981.072109375011</v>
      </c>
      <c r="AC355" s="76">
        <v>24360.039607217648</v>
      </c>
      <c r="AD355" s="76">
        <v>34631.666050781248</v>
      </c>
      <c r="AE355" s="76">
        <v>5684.3098583984229</v>
      </c>
      <c r="AF355" s="76">
        <v>15.543342100139082</v>
      </c>
      <c r="AG355" s="76">
        <v>19416.576566406249</v>
      </c>
      <c r="AH355" s="76">
        <v>40212.347468749998</v>
      </c>
      <c r="AI355" s="76">
        <v>9387.4162109375102</v>
      </c>
      <c r="AJ355" s="76">
        <v>65.533201904297698</v>
      </c>
      <c r="AK355" s="76">
        <v>2419.6711030800529</v>
      </c>
      <c r="AL355" s="76">
        <v>19550.5315859375</v>
      </c>
      <c r="AM355" s="76">
        <v>15828.161628906249</v>
      </c>
      <c r="AN355" s="76">
        <v>8283.5263183593706</v>
      </c>
      <c r="AO355" s="76">
        <v>35143.409807128905</v>
      </c>
      <c r="AP355" s="76">
        <v>472.79185580242762</v>
      </c>
      <c r="AQ355" s="76">
        <v>42336.410872789056</v>
      </c>
      <c r="AR355" s="76">
        <v>41050.557501953132</v>
      </c>
      <c r="AS355" s="76">
        <v>44927.146150390639</v>
      </c>
      <c r="AT355" s="76">
        <v>10857.327769531264</v>
      </c>
      <c r="AU355" s="76">
        <v>45930.297189751931</v>
      </c>
      <c r="AV355" s="76">
        <v>22845.074177734368</v>
      </c>
      <c r="AW355" s="76">
        <v>2987.7666472167866</v>
      </c>
      <c r="AX355" s="76">
        <v>38177.321748046867</v>
      </c>
      <c r="AY355" s="76">
        <v>37397.677083124996</v>
      </c>
    </row>
    <row r="356" spans="1:51" x14ac:dyDescent="0.25">
      <c r="A356" s="80">
        <v>43723</v>
      </c>
      <c r="B356" s="81">
        <v>19</v>
      </c>
      <c r="C356" s="76">
        <v>27916.134265624998</v>
      </c>
      <c r="D356" s="76">
        <v>34220.049217906249</v>
      </c>
      <c r="E356" s="76">
        <v>16715.22918852956</v>
      </c>
      <c r="F356" s="76">
        <v>52793.824164062498</v>
      </c>
      <c r="G356" s="76">
        <v>23632.802603432399</v>
      </c>
      <c r="H356" s="76">
        <v>3197.3444409838303</v>
      </c>
      <c r="I356" s="76">
        <v>26878.374573242185</v>
      </c>
      <c r="J356" s="76">
        <v>123.7906513214111</v>
      </c>
      <c r="K356" s="76">
        <v>16626.471417859389</v>
      </c>
      <c r="L356" s="76">
        <v>8886.4678652343828</v>
      </c>
      <c r="M356" s="76">
        <v>20466.497688468749</v>
      </c>
      <c r="N356" s="76">
        <v>10013.482804687499</v>
      </c>
      <c r="O356" s="76">
        <v>41848.695173445318</v>
      </c>
      <c r="P356" s="76">
        <v>1605.3835767599694</v>
      </c>
      <c r="Q356" s="76">
        <v>28.52092266082764</v>
      </c>
      <c r="R356" s="76">
        <v>5735.2464965820272</v>
      </c>
      <c r="S356" s="76">
        <v>41829.122625070639</v>
      </c>
      <c r="T356" s="76">
        <v>14251.32954296875</v>
      </c>
      <c r="U356" s="76">
        <v>6383.0244394531201</v>
      </c>
      <c r="V356" s="76">
        <v>58271.594470656251</v>
      </c>
      <c r="W356" s="76">
        <v>2655.2446044921876</v>
      </c>
      <c r="X356" s="76">
        <v>14613.939552619562</v>
      </c>
      <c r="Y356" s="76">
        <v>4508.1261347656191</v>
      </c>
      <c r="Z356" s="76">
        <v>341.63881433715807</v>
      </c>
      <c r="AA356" s="76">
        <v>25757.853584960947</v>
      </c>
      <c r="AB356" s="76">
        <v>17787.70130078126</v>
      </c>
      <c r="AC356" s="76">
        <v>23914.110970461574</v>
      </c>
      <c r="AD356" s="76">
        <v>35944.6036953125</v>
      </c>
      <c r="AE356" s="76">
        <v>6255.7174853515626</v>
      </c>
      <c r="AF356" s="76">
        <v>15.543342100139082</v>
      </c>
      <c r="AG356" s="76">
        <v>20454.243953124998</v>
      </c>
      <c r="AH356" s="76">
        <v>41554.092519531245</v>
      </c>
      <c r="AI356" s="76">
        <v>9622.6221191406294</v>
      </c>
      <c r="AJ356" s="76">
        <v>60.869482421874181</v>
      </c>
      <c r="AK356" s="76">
        <v>2047.5492252238892</v>
      </c>
      <c r="AL356" s="76">
        <v>20386.73571289063</v>
      </c>
      <c r="AM356" s="76">
        <v>16429.043054687518</v>
      </c>
      <c r="AN356" s="76">
        <v>4266.9056640624904</v>
      </c>
      <c r="AO356" s="76">
        <v>36174.071307128906</v>
      </c>
      <c r="AP356" s="76">
        <v>314.69919242554806</v>
      </c>
      <c r="AQ356" s="76">
        <v>42525.440439820304</v>
      </c>
      <c r="AR356" s="76">
        <v>42065.115371093765</v>
      </c>
      <c r="AS356" s="76">
        <v>46337.496652343762</v>
      </c>
      <c r="AT356" s="76">
        <v>11047.200031250017</v>
      </c>
      <c r="AU356" s="76">
        <v>47180.948392876948</v>
      </c>
      <c r="AV356" s="76">
        <v>23106.7258984375</v>
      </c>
      <c r="AW356" s="76">
        <v>3058.7039733886845</v>
      </c>
      <c r="AX356" s="76">
        <v>40783.693320312508</v>
      </c>
      <c r="AY356" s="76">
        <v>36059.702741343746</v>
      </c>
    </row>
    <row r="357" spans="1:51" x14ac:dyDescent="0.25">
      <c r="A357" s="80">
        <v>43723</v>
      </c>
      <c r="B357" s="81">
        <v>20</v>
      </c>
      <c r="C357" s="76">
        <v>32069.944484374995</v>
      </c>
      <c r="D357" s="76">
        <v>36747.129725781248</v>
      </c>
      <c r="E357" s="76">
        <v>19756.405858451399</v>
      </c>
      <c r="F357" s="76">
        <v>60266.595999999998</v>
      </c>
      <c r="G357" s="76">
        <v>28840.654251988995</v>
      </c>
      <c r="H357" s="76">
        <v>3309.9254782572593</v>
      </c>
      <c r="I357" s="76">
        <v>28794.191602050778</v>
      </c>
      <c r="J357" s="76">
        <v>139.95547866821289</v>
      </c>
      <c r="K357" s="76">
        <v>18844.28837350001</v>
      </c>
      <c r="L357" s="76">
        <v>9448.0968046875059</v>
      </c>
      <c r="M357" s="76">
        <v>22581.595356000016</v>
      </c>
      <c r="N357" s="76">
        <v>11470.71548046876</v>
      </c>
      <c r="O357" s="76">
        <v>44649.28536778906</v>
      </c>
      <c r="P357" s="76">
        <v>1836.9496611356403</v>
      </c>
      <c r="Q357" s="76">
        <v>29.093728542327892</v>
      </c>
      <c r="R357" s="76">
        <v>6706.7889038085996</v>
      </c>
      <c r="S357" s="76">
        <v>47111.506726633124</v>
      </c>
      <c r="T357" s="76">
        <v>16325.32639648437</v>
      </c>
      <c r="U357" s="76">
        <v>7396.63353808594</v>
      </c>
      <c r="V357" s="76">
        <v>67619.186546187499</v>
      </c>
      <c r="W357" s="76">
        <v>3103.8248901367188</v>
      </c>
      <c r="X357" s="76">
        <v>15489.311824728842</v>
      </c>
      <c r="Y357" s="76">
        <v>6249.5072871093798</v>
      </c>
      <c r="Z357" s="76">
        <v>353.54393395996095</v>
      </c>
      <c r="AA357" s="76">
        <v>29506.786158203126</v>
      </c>
      <c r="AB357" s="76">
        <v>18501.267621093772</v>
      </c>
      <c r="AC357" s="76">
        <v>27486.411827674321</v>
      </c>
      <c r="AD357" s="76">
        <v>41129.827800781248</v>
      </c>
      <c r="AE357" s="76">
        <v>7572.9375683593771</v>
      </c>
      <c r="AF357" s="76">
        <v>15.543342100139082</v>
      </c>
      <c r="AG357" s="76">
        <v>23909.641386718751</v>
      </c>
      <c r="AH357" s="76">
        <v>48536.908863281249</v>
      </c>
      <c r="AI357" s="76">
        <v>10766.670263671871</v>
      </c>
      <c r="AJ357" s="76">
        <v>74.980758056640127</v>
      </c>
      <c r="AK357" s="76">
        <v>2392.8497186390837</v>
      </c>
      <c r="AL357" s="76">
        <v>23854.518529296874</v>
      </c>
      <c r="AM357" s="76">
        <v>19880.331640625031</v>
      </c>
      <c r="AN357" s="76">
        <v>5222.36132812501</v>
      </c>
      <c r="AO357" s="76">
        <v>43878.550038085938</v>
      </c>
      <c r="AP357" s="76">
        <v>272.53940697523302</v>
      </c>
      <c r="AQ357" s="76">
        <v>45692.525089773429</v>
      </c>
      <c r="AR357" s="76">
        <v>47002.163147460953</v>
      </c>
      <c r="AS357" s="76">
        <v>53748.340089843776</v>
      </c>
      <c r="AT357" s="76">
        <v>12102.702787109372</v>
      </c>
      <c r="AU357" s="76">
        <v>53529.929043267563</v>
      </c>
      <c r="AV357" s="76">
        <v>26583.676949218749</v>
      </c>
      <c r="AW357" s="76">
        <v>3653.3924739990262</v>
      </c>
      <c r="AX357" s="76">
        <v>46779.511516113278</v>
      </c>
      <c r="AY357" s="76">
        <v>41535.192010406266</v>
      </c>
    </row>
    <row r="358" spans="1:51" x14ac:dyDescent="0.25">
      <c r="A358" s="80">
        <v>43723</v>
      </c>
      <c r="B358" s="81">
        <v>21</v>
      </c>
      <c r="C358" s="76">
        <v>36320.579404296877</v>
      </c>
      <c r="D358" s="76">
        <v>41723.462213406259</v>
      </c>
      <c r="E358" s="76">
        <v>22868.49427642017</v>
      </c>
      <c r="F358" s="76">
        <v>67528.88132812499</v>
      </c>
      <c r="G358" s="76">
        <v>35158.947889954892</v>
      </c>
      <c r="H358" s="76">
        <v>3800.7911827572689</v>
      </c>
      <c r="I358" s="76">
        <v>30602.848896972646</v>
      </c>
      <c r="J358" s="76">
        <v>156.4459915161132</v>
      </c>
      <c r="K358" s="76">
        <v>21339.088866796883</v>
      </c>
      <c r="L358" s="76">
        <v>10072.686280273438</v>
      </c>
      <c r="M358" s="76">
        <v>25538.127655218752</v>
      </c>
      <c r="N358" s="76">
        <v>13892.997894531249</v>
      </c>
      <c r="O358" s="76">
        <v>48584.140269328142</v>
      </c>
      <c r="P358" s="76">
        <v>2254.9115314509118</v>
      </c>
      <c r="Q358" s="76">
        <v>29.33439826965331</v>
      </c>
      <c r="R358" s="76">
        <v>8130.9081054687631</v>
      </c>
      <c r="S358" s="76">
        <v>54660.272730539386</v>
      </c>
      <c r="T358" s="76">
        <v>18696.419058593739</v>
      </c>
      <c r="U358" s="76">
        <v>8618.3984472656393</v>
      </c>
      <c r="V358" s="76">
        <v>79426.260800249991</v>
      </c>
      <c r="W358" s="76">
        <v>3628.7863037109305</v>
      </c>
      <c r="X358" s="76">
        <v>17450.376970170943</v>
      </c>
      <c r="Y358" s="76">
        <v>8131.7603945312494</v>
      </c>
      <c r="Z358" s="76">
        <v>385.38148713378911</v>
      </c>
      <c r="AA358" s="76">
        <v>33898.225703125005</v>
      </c>
      <c r="AB358" s="76">
        <v>19539.139626953132</v>
      </c>
      <c r="AC358" s="76">
        <v>30740.976043658244</v>
      </c>
      <c r="AD358" s="76">
        <v>48347.668046874998</v>
      </c>
      <c r="AE358" s="76">
        <v>9336.2295800781249</v>
      </c>
      <c r="AF358" s="76">
        <v>15.543342100139082</v>
      </c>
      <c r="AG358" s="76">
        <v>27823.49851171875</v>
      </c>
      <c r="AH358" s="76">
        <v>58829.309414062503</v>
      </c>
      <c r="AI358" s="76">
        <v>12461.85766601563</v>
      </c>
      <c r="AJ358" s="76">
        <v>69.258181884766032</v>
      </c>
      <c r="AK358" s="76">
        <v>2842.7003379470889</v>
      </c>
      <c r="AL358" s="76">
        <v>27574.365134765631</v>
      </c>
      <c r="AM358" s="76">
        <v>23182.6467265625</v>
      </c>
      <c r="AN358" s="76">
        <v>6119.3448730468808</v>
      </c>
      <c r="AO358" s="76">
        <v>50498.185686523444</v>
      </c>
      <c r="AP358" s="76">
        <v>386.43625430722898</v>
      </c>
      <c r="AQ358" s="76">
        <v>48171.582833164066</v>
      </c>
      <c r="AR358" s="76">
        <v>53954.695373046859</v>
      </c>
      <c r="AS358" s="76">
        <v>61811.054294921865</v>
      </c>
      <c r="AT358" s="76">
        <v>13774.116677734384</v>
      </c>
      <c r="AU358" s="76">
        <v>60837.055656548808</v>
      </c>
      <c r="AV358" s="76">
        <v>33900.653453124993</v>
      </c>
      <c r="AW358" s="76">
        <v>4672.4072797851568</v>
      </c>
      <c r="AX358" s="76">
        <v>56029.564604492189</v>
      </c>
      <c r="AY358" s="76">
        <v>44822.82802132811</v>
      </c>
    </row>
    <row r="359" spans="1:51" x14ac:dyDescent="0.25">
      <c r="A359" s="80">
        <v>43723</v>
      </c>
      <c r="B359" s="81">
        <v>22</v>
      </c>
      <c r="C359" s="76">
        <v>36038.908796874981</v>
      </c>
      <c r="D359" s="76">
        <v>42248.681776218749</v>
      </c>
      <c r="E359" s="76">
        <v>23252.063749076431</v>
      </c>
      <c r="F359" s="76">
        <v>67494.96873046874</v>
      </c>
      <c r="G359" s="76">
        <v>35478.133908887801</v>
      </c>
      <c r="H359" s="76">
        <v>3767.4942755306884</v>
      </c>
      <c r="I359" s="76">
        <v>29917.128300292967</v>
      </c>
      <c r="J359" s="76">
        <v>150.74444961547849</v>
      </c>
      <c r="K359" s="76">
        <v>21647.085311437502</v>
      </c>
      <c r="L359" s="76">
        <v>10178.235372070312</v>
      </c>
      <c r="M359" s="76">
        <v>26513.755777984392</v>
      </c>
      <c r="N359" s="76">
        <v>13628.12438671875</v>
      </c>
      <c r="O359" s="76">
        <v>49191.758987742185</v>
      </c>
      <c r="P359" s="76">
        <v>2361.6090131248766</v>
      </c>
      <c r="Q359" s="76">
        <v>29.362046718597419</v>
      </c>
      <c r="R359" s="76">
        <v>8414.1933593750073</v>
      </c>
      <c r="S359" s="76">
        <v>55823.375691476889</v>
      </c>
      <c r="T359" s="76">
        <v>18194.362333984383</v>
      </c>
      <c r="U359" s="76">
        <v>8917.3427402343696</v>
      </c>
      <c r="V359" s="76">
        <v>80886.399481468718</v>
      </c>
      <c r="W359" s="76">
        <v>3669.9087158203101</v>
      </c>
      <c r="X359" s="76">
        <v>17957.825360475148</v>
      </c>
      <c r="Y359" s="76">
        <v>8322.0547617187494</v>
      </c>
      <c r="Z359" s="76">
        <v>372.10734625854491</v>
      </c>
      <c r="AA359" s="76">
        <v>33835.658855468748</v>
      </c>
      <c r="AB359" s="76">
        <v>19636.744072265632</v>
      </c>
      <c r="AC359" s="76">
        <v>30676.822688752451</v>
      </c>
      <c r="AD359" s="76">
        <v>49373.563898437496</v>
      </c>
      <c r="AE359" s="76">
        <v>9565.0054824218823</v>
      </c>
      <c r="AF359" s="76">
        <v>15.543342100139082</v>
      </c>
      <c r="AG359" s="76">
        <v>28191.450695312498</v>
      </c>
      <c r="AH359" s="76">
        <v>60382.979148437495</v>
      </c>
      <c r="AI359" s="76">
        <v>12351.376074218761</v>
      </c>
      <c r="AJ359" s="76">
        <v>68.209254150391075</v>
      </c>
      <c r="AK359" s="76">
        <v>2846.0940777110318</v>
      </c>
      <c r="AL359" s="76">
        <v>27897.834146484365</v>
      </c>
      <c r="AM359" s="76">
        <v>23469.594537109369</v>
      </c>
      <c r="AN359" s="76">
        <v>6199.0973632812602</v>
      </c>
      <c r="AO359" s="76">
        <v>51406.517106933592</v>
      </c>
      <c r="AP359" s="76">
        <v>385.394593385924</v>
      </c>
      <c r="AQ359" s="76">
        <v>48261.235641585947</v>
      </c>
      <c r="AR359" s="76">
        <v>54569.068503906259</v>
      </c>
      <c r="AS359" s="76">
        <v>62783.40785351563</v>
      </c>
      <c r="AT359" s="76">
        <v>13814.329226562491</v>
      </c>
      <c r="AU359" s="76">
        <v>61857.35685186131</v>
      </c>
      <c r="AV359" s="76">
        <v>34400.896953125004</v>
      </c>
      <c r="AW359" s="76">
        <v>4800.4635627441348</v>
      </c>
      <c r="AX359" s="76">
        <v>57336.710656738287</v>
      </c>
      <c r="AY359" s="76">
        <v>45179.422233703117</v>
      </c>
    </row>
    <row r="360" spans="1:51" x14ac:dyDescent="0.25">
      <c r="A360" s="80">
        <v>43723</v>
      </c>
      <c r="B360" s="81">
        <v>23</v>
      </c>
      <c r="C360" s="76">
        <v>34200.9978671875</v>
      </c>
      <c r="D360" s="76">
        <v>40224.057854406252</v>
      </c>
      <c r="E360" s="76">
        <v>21897.637206107651</v>
      </c>
      <c r="F360" s="76">
        <v>63059.492171874997</v>
      </c>
      <c r="G360" s="76">
        <v>33880.783553881891</v>
      </c>
      <c r="H360" s="76">
        <v>3174.2847659369381</v>
      </c>
      <c r="I360" s="76">
        <v>28312.113896484374</v>
      </c>
      <c r="J360" s="76">
        <v>136.85530281066889</v>
      </c>
      <c r="K360" s="76">
        <v>20651.632409937509</v>
      </c>
      <c r="L360" s="76">
        <v>10166.936441406247</v>
      </c>
      <c r="M360" s="76">
        <v>25909.992347312505</v>
      </c>
      <c r="N360" s="76">
        <v>12802.672888671881</v>
      </c>
      <c r="O360" s="76">
        <v>47403.693961460929</v>
      </c>
      <c r="P360" s="76">
        <v>2238.7286811587883</v>
      </c>
      <c r="Q360" s="76">
        <v>29.541920185089111</v>
      </c>
      <c r="R360" s="76">
        <v>8034.6962280273383</v>
      </c>
      <c r="S360" s="76">
        <v>53818.66057038313</v>
      </c>
      <c r="T360" s="76">
        <v>16729.196208984369</v>
      </c>
      <c r="U360" s="76">
        <v>8587.9055136718689</v>
      </c>
      <c r="V360" s="76">
        <v>76674.784959343728</v>
      </c>
      <c r="W360" s="76">
        <v>3647.7750976562502</v>
      </c>
      <c r="X360" s="76">
        <v>17585.993602947132</v>
      </c>
      <c r="Y360" s="76">
        <v>7827.7421933593796</v>
      </c>
      <c r="Z360" s="76">
        <v>385.36549212036135</v>
      </c>
      <c r="AA360" s="76">
        <v>32072.873505859381</v>
      </c>
      <c r="AB360" s="76">
        <v>18969.497777343782</v>
      </c>
      <c r="AC360" s="76">
        <v>28623.657173023999</v>
      </c>
      <c r="AD360" s="76">
        <v>47323.266066406257</v>
      </c>
      <c r="AE360" s="76">
        <v>9677.998599609371</v>
      </c>
      <c r="AF360" s="76">
        <v>15.543342100139082</v>
      </c>
      <c r="AG360" s="76">
        <v>26828.95844921875</v>
      </c>
      <c r="AH360" s="76">
        <v>56910.846261718754</v>
      </c>
      <c r="AI360" s="76">
        <v>11308.312792968751</v>
      </c>
      <c r="AJ360" s="76">
        <v>81.235955322265113</v>
      </c>
      <c r="AK360" s="76">
        <v>2703.7564837140831</v>
      </c>
      <c r="AL360" s="76">
        <v>26557.492083984387</v>
      </c>
      <c r="AM360" s="76">
        <v>22164.93695312499</v>
      </c>
      <c r="AN360" s="76">
        <v>5864.1084960937496</v>
      </c>
      <c r="AO360" s="76">
        <v>49536.495919433597</v>
      </c>
      <c r="AP360" s="76">
        <v>382.38450423031696</v>
      </c>
      <c r="AQ360" s="76">
        <v>46545.007094546876</v>
      </c>
      <c r="AR360" s="76">
        <v>52536.939983398443</v>
      </c>
      <c r="AS360" s="76">
        <v>60258.311250000013</v>
      </c>
      <c r="AT360" s="76">
        <v>13443.963818359365</v>
      </c>
      <c r="AU360" s="76">
        <v>59125.70015654881</v>
      </c>
      <c r="AV360" s="76">
        <v>32800.016234374998</v>
      </c>
      <c r="AW360" s="76">
        <v>4497.0892700195318</v>
      </c>
      <c r="AX360" s="76">
        <v>55302.450520019556</v>
      </c>
      <c r="AY360" s="76">
        <v>43081.913929968745</v>
      </c>
    </row>
    <row r="361" spans="1:51" x14ac:dyDescent="0.25">
      <c r="A361" s="80">
        <v>43723</v>
      </c>
      <c r="B361" s="81">
        <v>24</v>
      </c>
      <c r="C361" s="76">
        <v>30757.326501953132</v>
      </c>
      <c r="D361" s="76">
        <v>36153.767789031248</v>
      </c>
      <c r="E361" s="76">
        <v>19376.812196342038</v>
      </c>
      <c r="F361" s="76">
        <v>56112.007195312501</v>
      </c>
      <c r="G361" s="76">
        <v>30149.600185305262</v>
      </c>
      <c r="H361" s="76">
        <v>3120.6197381635088</v>
      </c>
      <c r="I361" s="76">
        <v>25850.414632324206</v>
      </c>
      <c r="J361" s="76">
        <v>113.4993572235108</v>
      </c>
      <c r="K361" s="76">
        <v>18605.788214062501</v>
      </c>
      <c r="L361" s="76">
        <v>9545.8243671875043</v>
      </c>
      <c r="M361" s="76">
        <v>25148.322232625036</v>
      </c>
      <c r="N361" s="76">
        <v>11533.84124023438</v>
      </c>
      <c r="O361" s="76">
        <v>43013.919626085939</v>
      </c>
      <c r="P361" s="76">
        <v>2198.8433512858333</v>
      </c>
      <c r="Q361" s="76">
        <v>29.33635425567628</v>
      </c>
      <c r="R361" s="76">
        <v>7032.0368774414083</v>
      </c>
      <c r="S361" s="76">
        <v>48119.458402414377</v>
      </c>
      <c r="T361" s="76">
        <v>14926.810858398449</v>
      </c>
      <c r="U361" s="76">
        <v>7705.8813623046999</v>
      </c>
      <c r="V361" s="76">
        <v>68374.659698843723</v>
      </c>
      <c r="W361" s="76">
        <v>3547.0825683593807</v>
      </c>
      <c r="X361" s="76">
        <v>15957.484708967944</v>
      </c>
      <c r="Y361" s="76">
        <v>7178.2446425781309</v>
      </c>
      <c r="Z361" s="76">
        <v>367.99382146606445</v>
      </c>
      <c r="AA361" s="76">
        <v>28609.519347656253</v>
      </c>
      <c r="AB361" s="76">
        <v>17581.30893945312</v>
      </c>
      <c r="AC361" s="76">
        <v>25770.102690462649</v>
      </c>
      <c r="AD361" s="76">
        <v>41783.599984375003</v>
      </c>
      <c r="AE361" s="76">
        <v>8853.4915849609297</v>
      </c>
      <c r="AF361" s="76">
        <v>15.543342100139082</v>
      </c>
      <c r="AG361" s="76">
        <v>23775.860156250001</v>
      </c>
      <c r="AH361" s="76">
        <v>47389.95707421875</v>
      </c>
      <c r="AI361" s="76">
        <v>10618.04809570313</v>
      </c>
      <c r="AJ361" s="76">
        <v>76.824487304687125</v>
      </c>
      <c r="AK361" s="76">
        <v>2474.3302183253822</v>
      </c>
      <c r="AL361" s="76">
        <v>23178.656464843749</v>
      </c>
      <c r="AM361" s="76">
        <v>19905.912386718763</v>
      </c>
      <c r="AN361" s="76">
        <v>4945.6325195312402</v>
      </c>
      <c r="AO361" s="76">
        <v>44667.264731933596</v>
      </c>
      <c r="AP361" s="76">
        <v>294.73649677597905</v>
      </c>
      <c r="AQ361" s="76">
        <v>43171.408982921857</v>
      </c>
      <c r="AR361" s="76">
        <v>47625.629838867186</v>
      </c>
      <c r="AS361" s="76">
        <v>53367.538134765629</v>
      </c>
      <c r="AT361" s="76">
        <v>12765.530398437491</v>
      </c>
      <c r="AU361" s="76">
        <v>53496.572609673814</v>
      </c>
      <c r="AV361" s="76">
        <v>28547.953613281254</v>
      </c>
      <c r="AW361" s="76">
        <v>6201.9434772949207</v>
      </c>
      <c r="AX361" s="76">
        <v>48968.773647460963</v>
      </c>
      <c r="AY361" s="76">
        <v>39930.050397796891</v>
      </c>
    </row>
    <row r="362" spans="1:51" x14ac:dyDescent="0.25">
      <c r="A362" s="80">
        <v>43724</v>
      </c>
      <c r="B362" s="81">
        <v>1</v>
      </c>
      <c r="C362" s="76">
        <v>27582.386531250006</v>
      </c>
      <c r="D362" s="76">
        <v>31309.012678187493</v>
      </c>
      <c r="E362" s="76">
        <v>16633.244461967039</v>
      </c>
      <c r="F362" s="76">
        <v>48537.209769531255</v>
      </c>
      <c r="G362" s="76">
        <v>25771.596782926965</v>
      </c>
      <c r="H362" s="76">
        <v>3051.1251737806997</v>
      </c>
      <c r="I362" s="76">
        <v>22969.092699218738</v>
      </c>
      <c r="J362" s="76">
        <v>94.189495086669908</v>
      </c>
      <c r="K362" s="76">
        <v>16240.282003093751</v>
      </c>
      <c r="L362" s="76">
        <v>9349.7269570312583</v>
      </c>
      <c r="M362" s="76">
        <v>23265.90637837501</v>
      </c>
      <c r="N362" s="76">
        <v>10715.754353515631</v>
      </c>
      <c r="O362" s="76">
        <v>37513.901944398443</v>
      </c>
      <c r="P362" s="76">
        <v>2177.3749901835877</v>
      </c>
      <c r="Q362" s="76">
        <v>29.40556001663208</v>
      </c>
      <c r="R362" s="76">
        <v>5816.281958007814</v>
      </c>
      <c r="S362" s="76">
        <v>40888.911351633127</v>
      </c>
      <c r="T362" s="76">
        <v>13398.454655273421</v>
      </c>
      <c r="U362" s="76">
        <v>6822.7201718750002</v>
      </c>
      <c r="V362" s="76">
        <v>58306.308269624999</v>
      </c>
      <c r="W362" s="76">
        <v>3238.1049194335938</v>
      </c>
      <c r="X362" s="76">
        <v>14594.850706919855</v>
      </c>
      <c r="Y362" s="76">
        <v>6750.0298320312604</v>
      </c>
      <c r="Z362" s="76">
        <v>339.33162992553696</v>
      </c>
      <c r="AA362" s="76">
        <v>24276.109114257808</v>
      </c>
      <c r="AB362" s="76">
        <v>16100.962658203131</v>
      </c>
      <c r="AC362" s="76">
        <v>22870.896801843257</v>
      </c>
      <c r="AD362" s="76">
        <v>35321.052789062502</v>
      </c>
      <c r="AE362" s="76">
        <v>8264.9865195312505</v>
      </c>
      <c r="AF362" s="76">
        <v>15.543342100139082</v>
      </c>
      <c r="AG362" s="76">
        <v>20163.569464843749</v>
      </c>
      <c r="AH362" s="76">
        <v>38801.80659375</v>
      </c>
      <c r="AI362" s="76">
        <v>9582.68798828125</v>
      </c>
      <c r="AJ362" s="76">
        <v>72.53486230468792</v>
      </c>
      <c r="AK362" s="76">
        <v>2529.0471978462233</v>
      </c>
      <c r="AL362" s="76">
        <v>18875.984892578141</v>
      </c>
      <c r="AM362" s="76">
        <v>16789.403247070328</v>
      </c>
      <c r="AN362" s="76">
        <v>3923.9009765624996</v>
      </c>
      <c r="AO362" s="76">
        <v>38623.706163574214</v>
      </c>
      <c r="AP362" s="76">
        <v>219.86721565645195</v>
      </c>
      <c r="AQ362" s="76">
        <v>39488.091703828148</v>
      </c>
      <c r="AR362" s="76">
        <v>41321.578787109378</v>
      </c>
      <c r="AS362" s="76">
        <v>44648.199662109371</v>
      </c>
      <c r="AT362" s="76">
        <v>12221.711662109379</v>
      </c>
      <c r="AU362" s="76">
        <v>46228.774363580058</v>
      </c>
      <c r="AV362" s="76">
        <v>23931.246746093748</v>
      </c>
      <c r="AW362" s="76">
        <v>6217.5362430419991</v>
      </c>
      <c r="AX362" s="76">
        <v>40534.346203613284</v>
      </c>
      <c r="AY362" s="76">
        <v>36729.062704046861</v>
      </c>
    </row>
    <row r="363" spans="1:51" x14ac:dyDescent="0.25">
      <c r="A363" s="80">
        <v>43724</v>
      </c>
      <c r="B363" s="81">
        <v>2</v>
      </c>
      <c r="C363" s="76">
        <v>25267.906716796893</v>
      </c>
      <c r="D363" s="76">
        <v>26859.708221875004</v>
      </c>
      <c r="E363" s="76">
        <v>14440.424569388921</v>
      </c>
      <c r="F363" s="76">
        <v>43262.073234374999</v>
      </c>
      <c r="G363" s="76">
        <v>21910.716282507739</v>
      </c>
      <c r="H363" s="76">
        <v>3270.498613554139</v>
      </c>
      <c r="I363" s="76">
        <v>20330.364518066395</v>
      </c>
      <c r="J363" s="76">
        <v>85.624017715454102</v>
      </c>
      <c r="K363" s="76">
        <v>13913.515711226581</v>
      </c>
      <c r="L363" s="76">
        <v>9536.969020507815</v>
      </c>
      <c r="M363" s="76">
        <v>22048.990146453118</v>
      </c>
      <c r="N363" s="76">
        <v>9931.908521484369</v>
      </c>
      <c r="O363" s="76">
        <v>32872.120429179675</v>
      </c>
      <c r="P363" s="76">
        <v>1983.3435132523796</v>
      </c>
      <c r="Q363" s="76">
        <v>29.145045757293691</v>
      </c>
      <c r="R363" s="76">
        <v>4815.965795898439</v>
      </c>
      <c r="S363" s="76">
        <v>33827.618973703466</v>
      </c>
      <c r="T363" s="76">
        <v>12287.57641113283</v>
      </c>
      <c r="U363" s="76">
        <v>6129.51105859375</v>
      </c>
      <c r="V363" s="76">
        <v>49563.216636093748</v>
      </c>
      <c r="W363" s="76">
        <v>2899.3752929687498</v>
      </c>
      <c r="X363" s="76">
        <v>13396.163800112525</v>
      </c>
      <c r="Y363" s="76">
        <v>6419.7081210937504</v>
      </c>
      <c r="Z363" s="76">
        <v>325.30090695190438</v>
      </c>
      <c r="AA363" s="76">
        <v>20261.351122070311</v>
      </c>
      <c r="AB363" s="76">
        <v>14824.26174316407</v>
      </c>
      <c r="AC363" s="76">
        <v>20550.667707126064</v>
      </c>
      <c r="AD363" s="76">
        <v>29444.212585937497</v>
      </c>
      <c r="AE363" s="76">
        <v>7271.4767490234544</v>
      </c>
      <c r="AF363" s="76">
        <v>15.543342100139082</v>
      </c>
      <c r="AG363" s="76">
        <v>16733.203535156252</v>
      </c>
      <c r="AH363" s="76">
        <v>31704.729300781248</v>
      </c>
      <c r="AI363" s="76">
        <v>8542.2433593750011</v>
      </c>
      <c r="AJ363" s="76">
        <v>66.791805664062906</v>
      </c>
      <c r="AK363" s="76">
        <v>2622.8481307202433</v>
      </c>
      <c r="AL363" s="76">
        <v>15243.818228515631</v>
      </c>
      <c r="AM363" s="76">
        <v>14226.47407617188</v>
      </c>
      <c r="AN363" s="76">
        <v>3024.9041015624998</v>
      </c>
      <c r="AO363" s="76">
        <v>32954.486947265628</v>
      </c>
      <c r="AP363" s="76">
        <v>222.96424496347097</v>
      </c>
      <c r="AQ363" s="76">
        <v>36263.202249828144</v>
      </c>
      <c r="AR363" s="76">
        <v>35213.927776367178</v>
      </c>
      <c r="AS363" s="76">
        <v>36725.298291015621</v>
      </c>
      <c r="AT363" s="76">
        <v>11393.932800781269</v>
      </c>
      <c r="AU363" s="76">
        <v>39880.21286162694</v>
      </c>
      <c r="AV363" s="76">
        <v>19418.643517578133</v>
      </c>
      <c r="AW363" s="76">
        <v>4178.0690496826246</v>
      </c>
      <c r="AX363" s="76">
        <v>32924.327866210937</v>
      </c>
      <c r="AY363" s="76">
        <v>34065.383182328151</v>
      </c>
    </row>
    <row r="364" spans="1:51" x14ac:dyDescent="0.25">
      <c r="A364" s="80">
        <v>43724</v>
      </c>
      <c r="B364" s="81">
        <v>3</v>
      </c>
      <c r="C364" s="76">
        <v>24112.604482421852</v>
      </c>
      <c r="D364" s="76">
        <v>23960.921833625005</v>
      </c>
      <c r="E364" s="76">
        <v>13178.344837943618</v>
      </c>
      <c r="F364" s="76">
        <v>40586.098505859365</v>
      </c>
      <c r="G364" s="76">
        <v>19364.323405760628</v>
      </c>
      <c r="H364" s="76">
        <v>3070.2200786869498</v>
      </c>
      <c r="I364" s="76">
        <v>18853.23104931643</v>
      </c>
      <c r="J364" s="76">
        <v>78.039175033569308</v>
      </c>
      <c r="K364" s="76">
        <v>12421.372501171889</v>
      </c>
      <c r="L364" s="76">
        <v>9181.3142138671956</v>
      </c>
      <c r="M364" s="76">
        <v>21560.228608296849</v>
      </c>
      <c r="N364" s="76">
        <v>9424.6145585937702</v>
      </c>
      <c r="O364" s="76">
        <v>29982.762978874998</v>
      </c>
      <c r="P364" s="76">
        <v>1882.5629439650411</v>
      </c>
      <c r="Q364" s="76">
        <v>29.649358749389641</v>
      </c>
      <c r="R364" s="76">
        <v>4262.6125976562507</v>
      </c>
      <c r="S364" s="76">
        <v>29208.705226633127</v>
      </c>
      <c r="T364" s="76">
        <v>11661.400879882809</v>
      </c>
      <c r="U364" s="76">
        <v>5906.2890244140599</v>
      </c>
      <c r="V364" s="76">
        <v>43868.981110640634</v>
      </c>
      <c r="W364" s="76">
        <v>2760.1173828125011</v>
      </c>
      <c r="X364" s="76">
        <v>12887.946165331492</v>
      </c>
      <c r="Y364" s="76">
        <v>5844.6406015625098</v>
      </c>
      <c r="Z364" s="76">
        <v>330.80938086547849</v>
      </c>
      <c r="AA364" s="76">
        <v>17980.709471679686</v>
      </c>
      <c r="AB364" s="76">
        <v>14069.45215234376</v>
      </c>
      <c r="AC364" s="76">
        <v>19314.795483519454</v>
      </c>
      <c r="AD364" s="76">
        <v>25876.803566406252</v>
      </c>
      <c r="AE364" s="76">
        <v>6808.2631357421933</v>
      </c>
      <c r="AF364" s="76">
        <v>15.543342100139082</v>
      </c>
      <c r="AG364" s="76">
        <v>14800.820832031251</v>
      </c>
      <c r="AH364" s="76">
        <v>28303.592480468753</v>
      </c>
      <c r="AI364" s="76">
        <v>7848.1409667968801</v>
      </c>
      <c r="AJ364" s="76">
        <v>69.989257812500057</v>
      </c>
      <c r="AK364" s="76">
        <v>2547.1673174660418</v>
      </c>
      <c r="AL364" s="76">
        <v>12985.685666992178</v>
      </c>
      <c r="AM364" s="76">
        <v>12317.729299804676</v>
      </c>
      <c r="AN364" s="76">
        <v>2460.0012207031305</v>
      </c>
      <c r="AO364" s="76">
        <v>29345.67743115234</v>
      </c>
      <c r="AP364" s="76">
        <v>162.81710606230092</v>
      </c>
      <c r="AQ364" s="76">
        <v>34167.614364390633</v>
      </c>
      <c r="AR364" s="76">
        <v>31529.50360498048</v>
      </c>
      <c r="AS364" s="76">
        <v>31776.289363281252</v>
      </c>
      <c r="AT364" s="76">
        <v>10764.003562499995</v>
      </c>
      <c r="AU364" s="76">
        <v>36077.130826470689</v>
      </c>
      <c r="AV364" s="76">
        <v>16985.40761914062</v>
      </c>
      <c r="AW364" s="76">
        <v>3307.365086303711</v>
      </c>
      <c r="AX364" s="76">
        <v>28175.253393554689</v>
      </c>
      <c r="AY364" s="76">
        <v>32728.121489156252</v>
      </c>
    </row>
    <row r="365" spans="1:51" x14ac:dyDescent="0.25">
      <c r="A365" s="80">
        <v>43724</v>
      </c>
      <c r="B365" s="81">
        <v>4</v>
      </c>
      <c r="C365" s="76">
        <v>23407.985201171898</v>
      </c>
      <c r="D365" s="76">
        <v>22638.509702515636</v>
      </c>
      <c r="E365" s="76">
        <v>12524.638163138905</v>
      </c>
      <c r="F365" s="76">
        <v>38974.7012578125</v>
      </c>
      <c r="G365" s="76">
        <v>18510.922575581455</v>
      </c>
      <c r="H365" s="76">
        <v>2999.444358155702</v>
      </c>
      <c r="I365" s="76">
        <v>18050.538543945324</v>
      </c>
      <c r="J365" s="76">
        <v>73.059078216552692</v>
      </c>
      <c r="K365" s="76">
        <v>11608.41491400781</v>
      </c>
      <c r="L365" s="76">
        <v>9152.726648437505</v>
      </c>
      <c r="M365" s="76">
        <v>20737.459330546873</v>
      </c>
      <c r="N365" s="76">
        <v>9049.0089824218703</v>
      </c>
      <c r="O365" s="76">
        <v>28693.55888841406</v>
      </c>
      <c r="P365" s="76">
        <v>1801.5256542741943</v>
      </c>
      <c r="Q365" s="76">
        <v>29.006716251373298</v>
      </c>
      <c r="R365" s="76">
        <v>3995.4083679199216</v>
      </c>
      <c r="S365" s="76">
        <v>26681.528730539387</v>
      </c>
      <c r="T365" s="76">
        <v>11522.803196289071</v>
      </c>
      <c r="U365" s="76">
        <v>5787.4382373046901</v>
      </c>
      <c r="V365" s="76">
        <v>40173.812634265632</v>
      </c>
      <c r="W365" s="76">
        <v>2621.0782836914073</v>
      </c>
      <c r="X365" s="76">
        <v>12671.973326777663</v>
      </c>
      <c r="Y365" s="76">
        <v>5682.1774902343805</v>
      </c>
      <c r="Z365" s="76">
        <v>323.55479208374032</v>
      </c>
      <c r="AA365" s="76">
        <v>16648.743269531249</v>
      </c>
      <c r="AB365" s="76">
        <v>13779.889676757828</v>
      </c>
      <c r="AC365" s="76">
        <v>18960.593931446052</v>
      </c>
      <c r="AD365" s="76">
        <v>24005.201562499999</v>
      </c>
      <c r="AE365" s="76">
        <v>6501.5943427734546</v>
      </c>
      <c r="AF365" s="76">
        <v>15.543342100139082</v>
      </c>
      <c r="AG365" s="76">
        <v>13781.951828125</v>
      </c>
      <c r="AH365" s="76">
        <v>26775.966433593745</v>
      </c>
      <c r="AI365" s="76">
        <v>7567.4493164062505</v>
      </c>
      <c r="AJ365" s="76">
        <v>70.405154541015861</v>
      </c>
      <c r="AK365" s="76">
        <v>2451.5046661382958</v>
      </c>
      <c r="AL365" s="76">
        <v>11822.968440429679</v>
      </c>
      <c r="AM365" s="76">
        <v>12052.265320312512</v>
      </c>
      <c r="AN365" s="76">
        <v>2170.8182373047002</v>
      </c>
      <c r="AO365" s="76">
        <v>27472.24305273436</v>
      </c>
      <c r="AP365" s="76">
        <v>156.15064596120106</v>
      </c>
      <c r="AQ365" s="76">
        <v>33118.086490093745</v>
      </c>
      <c r="AR365" s="76">
        <v>29655.406338867193</v>
      </c>
      <c r="AS365" s="76">
        <v>29212.083707031248</v>
      </c>
      <c r="AT365" s="76">
        <v>10580.816957031246</v>
      </c>
      <c r="AU365" s="76">
        <v>34372.823217095691</v>
      </c>
      <c r="AV365" s="76">
        <v>15715.459287109397</v>
      </c>
      <c r="AW365" s="76">
        <v>2138.1038558560831</v>
      </c>
      <c r="AX365" s="76">
        <v>25783.859746093767</v>
      </c>
      <c r="AY365" s="76">
        <v>31884.728175437511</v>
      </c>
    </row>
    <row r="366" spans="1:51" x14ac:dyDescent="0.25">
      <c r="A366" s="80">
        <v>43724</v>
      </c>
      <c r="B366" s="81">
        <v>5</v>
      </c>
      <c r="C366" s="76">
        <v>23190.391810546887</v>
      </c>
      <c r="D366" s="76">
        <v>22305.514751812494</v>
      </c>
      <c r="E366" s="76">
        <v>12229.079564506095</v>
      </c>
      <c r="F366" s="76">
        <v>38412.280744140626</v>
      </c>
      <c r="G366" s="76">
        <v>17898.300568625338</v>
      </c>
      <c r="H366" s="76">
        <v>3062.4000211244611</v>
      </c>
      <c r="I366" s="76">
        <v>17821.033266113271</v>
      </c>
      <c r="J366" s="76">
        <v>67.746995925903292</v>
      </c>
      <c r="K366" s="76">
        <v>11455.25872815625</v>
      </c>
      <c r="L366" s="76">
        <v>8660.3883261718765</v>
      </c>
      <c r="M366" s="76">
        <v>20556.983801999999</v>
      </c>
      <c r="N366" s="76">
        <v>9048.7486425781299</v>
      </c>
      <c r="O366" s="76">
        <v>28663.129757515631</v>
      </c>
      <c r="P366" s="76">
        <v>1830.7471291312165</v>
      </c>
      <c r="Q366" s="76">
        <v>29.229543685913089</v>
      </c>
      <c r="R366" s="76">
        <v>3891.1531372070313</v>
      </c>
      <c r="S366" s="76">
        <v>25681.858543039358</v>
      </c>
      <c r="T366" s="76">
        <v>11503.41624707031</v>
      </c>
      <c r="U366" s="76">
        <v>5803.1785556640698</v>
      </c>
      <c r="V366" s="76">
        <v>38998.177276031252</v>
      </c>
      <c r="W366" s="76">
        <v>2680.2119628906248</v>
      </c>
      <c r="X366" s="76">
        <v>12369.740547487016</v>
      </c>
      <c r="Y366" s="76">
        <v>6005.8436972656309</v>
      </c>
      <c r="Z366" s="76">
        <v>323.62433195800782</v>
      </c>
      <c r="AA366" s="76">
        <v>16273.386829101577</v>
      </c>
      <c r="AB366" s="76">
        <v>13663.31943945312</v>
      </c>
      <c r="AC366" s="76">
        <v>18492.348941643948</v>
      </c>
      <c r="AD366" s="76">
        <v>23630.147253906252</v>
      </c>
      <c r="AE366" s="76">
        <v>6146.5092656250108</v>
      </c>
      <c r="AF366" s="76">
        <v>15.543342100139082</v>
      </c>
      <c r="AG366" s="76">
        <v>13299.821996093749</v>
      </c>
      <c r="AH366" s="76">
        <v>25815.225671875</v>
      </c>
      <c r="AI366" s="76">
        <v>7508.2278808593801</v>
      </c>
      <c r="AJ366" s="76">
        <v>62.987721435546973</v>
      </c>
      <c r="AK366" s="76">
        <v>2403.6833465217464</v>
      </c>
      <c r="AL366" s="76">
        <v>11319.003653320309</v>
      </c>
      <c r="AM366" s="76">
        <v>11491.723557617197</v>
      </c>
      <c r="AN366" s="76">
        <v>2053.0615966797004</v>
      </c>
      <c r="AO366" s="76">
        <v>26753.922942871111</v>
      </c>
      <c r="AP366" s="76">
        <v>190.61366447690003</v>
      </c>
      <c r="AQ366" s="76">
        <v>32689.147557265627</v>
      </c>
      <c r="AR366" s="76">
        <v>28860.74612158204</v>
      </c>
      <c r="AS366" s="76">
        <v>28356.334291015628</v>
      </c>
      <c r="AT366" s="76">
        <v>10530.476242187495</v>
      </c>
      <c r="AU366" s="76">
        <v>33758.519840142566</v>
      </c>
      <c r="AV366" s="76">
        <v>15315.273570312502</v>
      </c>
      <c r="AW366" s="76">
        <v>1919.4794509062367</v>
      </c>
      <c r="AX366" s="76">
        <v>24758.797595214859</v>
      </c>
      <c r="AY366" s="76">
        <v>32024.534904890639</v>
      </c>
    </row>
    <row r="367" spans="1:51" x14ac:dyDescent="0.25">
      <c r="A367" s="80">
        <v>43724</v>
      </c>
      <c r="B367" s="81">
        <v>6</v>
      </c>
      <c r="C367" s="76">
        <v>23701.168732421884</v>
      </c>
      <c r="D367" s="76">
        <v>23480.151715656255</v>
      </c>
      <c r="E367" s="76">
        <v>12438.512347709218</v>
      </c>
      <c r="F367" s="76">
        <v>38970.483166015634</v>
      </c>
      <c r="G367" s="76">
        <v>18431.625494804219</v>
      </c>
      <c r="H367" s="76">
        <v>2812.8565875228696</v>
      </c>
      <c r="I367" s="76">
        <v>18600.361494140627</v>
      </c>
      <c r="J367" s="76">
        <v>70.9586887359619</v>
      </c>
      <c r="K367" s="76">
        <v>11803.07778628125</v>
      </c>
      <c r="L367" s="76">
        <v>9281.0602685546928</v>
      </c>
      <c r="M367" s="76">
        <v>20494.283387968761</v>
      </c>
      <c r="N367" s="76">
        <v>9096.045593750001</v>
      </c>
      <c r="O367" s="76">
        <v>29648.198435976563</v>
      </c>
      <c r="P367" s="76">
        <v>2009.5199977242874</v>
      </c>
      <c r="Q367" s="76">
        <v>29.219303607940667</v>
      </c>
      <c r="R367" s="76">
        <v>3961.4321716308586</v>
      </c>
      <c r="S367" s="76">
        <v>26215.371975656588</v>
      </c>
      <c r="T367" s="76">
        <v>11618.404668945321</v>
      </c>
      <c r="U367" s="76">
        <v>5943.2533583984396</v>
      </c>
      <c r="V367" s="76">
        <v>39804.875896031248</v>
      </c>
      <c r="W367" s="76">
        <v>2796.7326293945307</v>
      </c>
      <c r="X367" s="76">
        <v>12582.518835323677</v>
      </c>
      <c r="Y367" s="76">
        <v>6590.4086562500097</v>
      </c>
      <c r="Z367" s="76">
        <v>329.20806163330064</v>
      </c>
      <c r="AA367" s="76">
        <v>16809.79971972655</v>
      </c>
      <c r="AB367" s="76">
        <v>14515.184130859379</v>
      </c>
      <c r="AC367" s="76">
        <v>18597.714178840251</v>
      </c>
      <c r="AD367" s="76">
        <v>24333.145525390621</v>
      </c>
      <c r="AE367" s="76">
        <v>6204.0571396484247</v>
      </c>
      <c r="AF367" s="76">
        <v>15.543342100139082</v>
      </c>
      <c r="AG367" s="76">
        <v>13705.72937890625</v>
      </c>
      <c r="AH367" s="76">
        <v>26533.314640624998</v>
      </c>
      <c r="AI367" s="76">
        <v>7685.4204589843803</v>
      </c>
      <c r="AJ367" s="76">
        <v>79.549388183593919</v>
      </c>
      <c r="AK367" s="76">
        <v>2441.8541297319302</v>
      </c>
      <c r="AL367" s="76">
        <v>11773.068460937511</v>
      </c>
      <c r="AM367" s="76">
        <v>11538.828080078147</v>
      </c>
      <c r="AN367" s="76">
        <v>2148.5635986328098</v>
      </c>
      <c r="AO367" s="76">
        <v>27296.383396972666</v>
      </c>
      <c r="AP367" s="76">
        <v>160.86258513114799</v>
      </c>
      <c r="AQ367" s="76">
        <v>32927.25666653907</v>
      </c>
      <c r="AR367" s="76">
        <v>29573.507526367201</v>
      </c>
      <c r="AS367" s="76">
        <v>29271.597813476568</v>
      </c>
      <c r="AT367" s="76">
        <v>10623.01938476563</v>
      </c>
      <c r="AU367" s="76">
        <v>34556.23958428319</v>
      </c>
      <c r="AV367" s="76">
        <v>15796.861000000017</v>
      </c>
      <c r="AW367" s="76">
        <v>2042.3783726980612</v>
      </c>
      <c r="AX367" s="76">
        <v>25367.860949707039</v>
      </c>
      <c r="AY367" s="76">
        <v>32848.093866531264</v>
      </c>
    </row>
    <row r="368" spans="1:51" x14ac:dyDescent="0.25">
      <c r="A368" s="80">
        <v>43724</v>
      </c>
      <c r="B368" s="81">
        <v>7</v>
      </c>
      <c r="C368" s="76">
        <v>26447.780714843746</v>
      </c>
      <c r="D368" s="76">
        <v>26894.442114156256</v>
      </c>
      <c r="E368" s="76">
        <v>14173.755272513908</v>
      </c>
      <c r="F368" s="76">
        <v>43971.305796874993</v>
      </c>
      <c r="G368" s="76">
        <v>21164.952225104927</v>
      </c>
      <c r="H368" s="76">
        <v>3088.6197930072594</v>
      </c>
      <c r="I368" s="76">
        <v>21817.087021972657</v>
      </c>
      <c r="J368" s="76">
        <v>74.9922904968263</v>
      </c>
      <c r="K368" s="76">
        <v>13493.83312796093</v>
      </c>
      <c r="L368" s="76">
        <v>9733.9359101562386</v>
      </c>
      <c r="M368" s="76">
        <v>22314.000254593764</v>
      </c>
      <c r="N368" s="76">
        <v>9742.7631406250002</v>
      </c>
      <c r="O368" s="76">
        <v>34547.222240062503</v>
      </c>
      <c r="P368" s="76">
        <v>2120.2405772962079</v>
      </c>
      <c r="Q368" s="76">
        <v>29.090099811553948</v>
      </c>
      <c r="R368" s="76">
        <v>4521.4966613769539</v>
      </c>
      <c r="S368" s="76">
        <v>30161.217940500315</v>
      </c>
      <c r="T368" s="76">
        <v>12553.78657714843</v>
      </c>
      <c r="U368" s="76">
        <v>6323.6713779296797</v>
      </c>
      <c r="V368" s="76">
        <v>45687.320804828123</v>
      </c>
      <c r="W368" s="76">
        <v>3091.4916748046862</v>
      </c>
      <c r="X368" s="76">
        <v>12841.287284245513</v>
      </c>
      <c r="Y368" s="76">
        <v>8114.6213359374997</v>
      </c>
      <c r="Z368" s="76">
        <v>360.21296614990229</v>
      </c>
      <c r="AA368" s="76">
        <v>19225.30827441407</v>
      </c>
      <c r="AB368" s="76">
        <v>17319.953945312511</v>
      </c>
      <c r="AC368" s="76">
        <v>20781.720259628608</v>
      </c>
      <c r="AD368" s="76">
        <v>27862.77027539062</v>
      </c>
      <c r="AE368" s="76">
        <v>7264.1331865234451</v>
      </c>
      <c r="AF368" s="76">
        <v>15.543342100139082</v>
      </c>
      <c r="AG368" s="76">
        <v>16024.46313671875</v>
      </c>
      <c r="AH368" s="76">
        <v>30712.226765624997</v>
      </c>
      <c r="AI368" s="76">
        <v>8512.9354248046911</v>
      </c>
      <c r="AJ368" s="76">
        <v>80.617211669921858</v>
      </c>
      <c r="AK368" s="76">
        <v>2567.2907047331905</v>
      </c>
      <c r="AL368" s="76">
        <v>13441.058079101562</v>
      </c>
      <c r="AM368" s="76">
        <v>13102.036192382815</v>
      </c>
      <c r="AN368" s="76">
        <v>2621.5080078125002</v>
      </c>
      <c r="AO368" s="76">
        <v>31049.045073242181</v>
      </c>
      <c r="AP368" s="76">
        <v>222.21294781909103</v>
      </c>
      <c r="AQ368" s="76">
        <v>36538.873485070319</v>
      </c>
      <c r="AR368" s="76">
        <v>33950.47276269531</v>
      </c>
      <c r="AS368" s="76">
        <v>33994.878530273461</v>
      </c>
      <c r="AT368" s="76">
        <v>11708.884974609378</v>
      </c>
      <c r="AU368" s="76">
        <v>40101.217508111309</v>
      </c>
      <c r="AV368" s="76">
        <v>18235.45538671875</v>
      </c>
      <c r="AW368" s="76">
        <v>2278.9613685302634</v>
      </c>
      <c r="AX368" s="76">
        <v>28964.526727294917</v>
      </c>
      <c r="AY368" s="76">
        <v>36084.243578874994</v>
      </c>
    </row>
    <row r="369" spans="1:51" x14ac:dyDescent="0.25">
      <c r="A369" s="80">
        <v>43724</v>
      </c>
      <c r="B369" s="81">
        <v>8</v>
      </c>
      <c r="C369" s="76">
        <v>31040.001601562515</v>
      </c>
      <c r="D369" s="76">
        <v>31331.553460499999</v>
      </c>
      <c r="E369" s="76">
        <v>16778.89485259205</v>
      </c>
      <c r="F369" s="76">
        <v>55884.383046874995</v>
      </c>
      <c r="G369" s="76">
        <v>25153.355261407873</v>
      </c>
      <c r="H369" s="76">
        <v>4035.0005656947687</v>
      </c>
      <c r="I369" s="76">
        <v>28713.886061523452</v>
      </c>
      <c r="J369" s="76">
        <v>91.046089172363196</v>
      </c>
      <c r="K369" s="76">
        <v>16181.1927576875</v>
      </c>
      <c r="L369" s="76">
        <v>10618.673175781252</v>
      </c>
      <c r="M369" s="76">
        <v>26345.661786734367</v>
      </c>
      <c r="N369" s="76">
        <v>10859.864343749989</v>
      </c>
      <c r="O369" s="76">
        <v>42303.35661289061</v>
      </c>
      <c r="P369" s="76">
        <v>2266.1907255303577</v>
      </c>
      <c r="Q369" s="76">
        <v>29.51954555511476</v>
      </c>
      <c r="R369" s="76">
        <v>4822.938500976562</v>
      </c>
      <c r="S369" s="76">
        <v>34157.941976633148</v>
      </c>
      <c r="T369" s="76">
        <v>13705.878778320301</v>
      </c>
      <c r="U369" s="76">
        <v>6775.0038515625001</v>
      </c>
      <c r="V369" s="76">
        <v>53590.370623499999</v>
      </c>
      <c r="W369" s="76">
        <v>3542.1518432617208</v>
      </c>
      <c r="X369" s="76">
        <v>14266.261369835238</v>
      </c>
      <c r="Y369" s="76">
        <v>11986.240363281251</v>
      </c>
      <c r="Z369" s="76">
        <v>372.20818806762713</v>
      </c>
      <c r="AA369" s="76">
        <v>22175.482683593735</v>
      </c>
      <c r="AB369" s="76">
        <v>24275.109785156248</v>
      </c>
      <c r="AC369" s="76">
        <v>24225.299478437988</v>
      </c>
      <c r="AD369" s="76">
        <v>31250.811562499992</v>
      </c>
      <c r="AE369" s="76">
        <v>8656.1129833984432</v>
      </c>
      <c r="AF369" s="76">
        <v>15.543342100139082</v>
      </c>
      <c r="AG369" s="76">
        <v>18924.12944140625</v>
      </c>
      <c r="AH369" s="76">
        <v>32827.975554687509</v>
      </c>
      <c r="AI369" s="76">
        <v>10067.28852539063</v>
      </c>
      <c r="AJ369" s="76">
        <v>131.40972680663992</v>
      </c>
      <c r="AK369" s="76">
        <v>2971.3032642113108</v>
      </c>
      <c r="AL369" s="76">
        <v>14521.259344726561</v>
      </c>
      <c r="AM369" s="76">
        <v>14826.561080078131</v>
      </c>
      <c r="AN369" s="76">
        <v>3127.30029296875</v>
      </c>
      <c r="AO369" s="76">
        <v>36682.862765136713</v>
      </c>
      <c r="AP369" s="76">
        <v>295.33713225032096</v>
      </c>
      <c r="AQ369" s="76">
        <v>47117.141941460941</v>
      </c>
      <c r="AR369" s="76">
        <v>40430.503182617183</v>
      </c>
      <c r="AS369" s="76">
        <v>38665.260738281249</v>
      </c>
      <c r="AT369" s="76">
        <v>13736.707394531248</v>
      </c>
      <c r="AU369" s="76">
        <v>48218.860937798796</v>
      </c>
      <c r="AV369" s="76">
        <v>18651.8171171875</v>
      </c>
      <c r="AW369" s="76">
        <v>2230.6950407714949</v>
      </c>
      <c r="AX369" s="76">
        <v>31562.754332275399</v>
      </c>
      <c r="AY369" s="76">
        <v>47278.380988515622</v>
      </c>
    </row>
    <row r="370" spans="1:51" x14ac:dyDescent="0.25">
      <c r="A370" s="80">
        <v>43724</v>
      </c>
      <c r="B370" s="81">
        <v>9</v>
      </c>
      <c r="C370" s="76">
        <v>36435.040914062483</v>
      </c>
      <c r="D370" s="76">
        <v>35831.233335531251</v>
      </c>
      <c r="E370" s="76">
        <v>18296.815057670148</v>
      </c>
      <c r="F370" s="76">
        <v>63230.804093750005</v>
      </c>
      <c r="G370" s="76">
        <v>31013.527386329228</v>
      </c>
      <c r="H370" s="76">
        <v>5257.5998256166386</v>
      </c>
      <c r="I370" s="76">
        <v>33967.102928710927</v>
      </c>
      <c r="J370" s="76">
        <v>104.55338668823239</v>
      </c>
      <c r="K370" s="76">
        <v>18119.69005192188</v>
      </c>
      <c r="L370" s="76">
        <v>11461.523700195314</v>
      </c>
      <c r="M370" s="76">
        <v>31005.886051953137</v>
      </c>
      <c r="N370" s="76">
        <v>11145.12438867188</v>
      </c>
      <c r="O370" s="76">
        <v>47988.1816225</v>
      </c>
      <c r="P370" s="76">
        <v>2534.3411593038199</v>
      </c>
      <c r="Q370" s="76">
        <v>28.74097299575806</v>
      </c>
      <c r="R370" s="76">
        <v>4667.0996459960934</v>
      </c>
      <c r="S370" s="76">
        <v>37814.622656320629</v>
      </c>
      <c r="T370" s="76">
        <v>14577.0119111328</v>
      </c>
      <c r="U370" s="76">
        <v>6674.4640419921898</v>
      </c>
      <c r="V370" s="76">
        <v>56127.157545281239</v>
      </c>
      <c r="W370" s="76">
        <v>4434.59489746094</v>
      </c>
      <c r="X370" s="76">
        <v>16344.589836565568</v>
      </c>
      <c r="Y370" s="76">
        <v>15453.287593749999</v>
      </c>
      <c r="Z370" s="76">
        <v>404.71977127075189</v>
      </c>
      <c r="AA370" s="76">
        <v>24107.522535156251</v>
      </c>
      <c r="AB370" s="76">
        <v>30533.86368359375</v>
      </c>
      <c r="AC370" s="76">
        <v>26329.433801402411</v>
      </c>
      <c r="AD370" s="76">
        <v>31722.036480468749</v>
      </c>
      <c r="AE370" s="76">
        <v>9994.8076875000261</v>
      </c>
      <c r="AF370" s="76">
        <v>15.543342100139082</v>
      </c>
      <c r="AG370" s="76">
        <v>20766.909972656249</v>
      </c>
      <c r="AH370" s="76">
        <v>32527.754859375003</v>
      </c>
      <c r="AI370" s="76">
        <v>11972.584472656261</v>
      </c>
      <c r="AJ370" s="76">
        <v>182.84406298828196</v>
      </c>
      <c r="AK370" s="76">
        <v>3820.1006922256233</v>
      </c>
      <c r="AL370" s="76">
        <v>14911.554413085929</v>
      </c>
      <c r="AM370" s="76">
        <v>16687.709870117185</v>
      </c>
      <c r="AN370" s="76">
        <v>3123.4490234374998</v>
      </c>
      <c r="AO370" s="76">
        <v>41830.634314453127</v>
      </c>
      <c r="AP370" s="76">
        <v>499.65537052451197</v>
      </c>
      <c r="AQ370" s="76">
        <v>58418.793898156247</v>
      </c>
      <c r="AR370" s="76">
        <v>47598.983131835943</v>
      </c>
      <c r="AS370" s="76">
        <v>41603.85352539063</v>
      </c>
      <c r="AT370" s="76">
        <v>15466.745792968748</v>
      </c>
      <c r="AU370" s="76">
        <v>53093.373306939429</v>
      </c>
      <c r="AV370" s="76">
        <v>20083.942769531252</v>
      </c>
      <c r="AW370" s="76">
        <v>2079.9598146972708</v>
      </c>
      <c r="AX370" s="76">
        <v>32461.630952148429</v>
      </c>
      <c r="AY370" s="76">
        <v>60470.004430500005</v>
      </c>
    </row>
    <row r="371" spans="1:51" x14ac:dyDescent="0.25">
      <c r="A371" s="80">
        <v>43724</v>
      </c>
      <c r="B371" s="81">
        <v>10</v>
      </c>
      <c r="C371" s="76">
        <v>39962.581453125007</v>
      </c>
      <c r="D371" s="76">
        <v>39557.248829687494</v>
      </c>
      <c r="E371" s="76">
        <v>19667.803211967039</v>
      </c>
      <c r="F371" s="76">
        <v>68926.111121093752</v>
      </c>
      <c r="G371" s="76">
        <v>35552.323668661724</v>
      </c>
      <c r="H371" s="76">
        <v>6337.783460194747</v>
      </c>
      <c r="I371" s="76">
        <v>38287.362111328104</v>
      </c>
      <c r="J371" s="76">
        <v>110.5155467987061</v>
      </c>
      <c r="K371" s="76">
        <v>20975.815161921881</v>
      </c>
      <c r="L371" s="76">
        <v>12219.194001953119</v>
      </c>
      <c r="M371" s="76">
        <v>33843.216882749999</v>
      </c>
      <c r="N371" s="76">
        <v>12943.44997070313</v>
      </c>
      <c r="O371" s="76">
        <v>53596.709809218737</v>
      </c>
      <c r="P371" s="76">
        <v>2834.8981813382848</v>
      </c>
      <c r="Q371" s="76">
        <v>28.96705436706543</v>
      </c>
      <c r="R371" s="76">
        <v>5080.5631591796864</v>
      </c>
      <c r="S371" s="76">
        <v>42817.582097726874</v>
      </c>
      <c r="T371" s="76">
        <v>16161.355904296859</v>
      </c>
      <c r="U371" s="76">
        <v>7042.4994296874902</v>
      </c>
      <c r="V371" s="76">
        <v>60504.017371374997</v>
      </c>
      <c r="W371" s="76">
        <v>5127.4648925781294</v>
      </c>
      <c r="X371" s="76">
        <v>17791.639360858855</v>
      </c>
      <c r="Y371" s="76">
        <v>17358.738109375001</v>
      </c>
      <c r="Z371" s="76">
        <v>439.60734310913097</v>
      </c>
      <c r="AA371" s="76">
        <v>26519.747398437506</v>
      </c>
      <c r="AB371" s="76">
        <v>34022.639832031244</v>
      </c>
      <c r="AC371" s="76">
        <v>29344.495073756447</v>
      </c>
      <c r="AD371" s="76">
        <v>34399.612800781251</v>
      </c>
      <c r="AE371" s="76">
        <v>11771.255843750023</v>
      </c>
      <c r="AF371" s="76">
        <v>15.543342100139082</v>
      </c>
      <c r="AG371" s="76">
        <v>22573.43596875</v>
      </c>
      <c r="AH371" s="76">
        <v>35837.967078125002</v>
      </c>
      <c r="AI371" s="76">
        <v>14094.62211914064</v>
      </c>
      <c r="AJ371" s="76">
        <v>212.20738745117126</v>
      </c>
      <c r="AK371" s="76">
        <v>4533.9131533484442</v>
      </c>
      <c r="AL371" s="76">
        <v>16699.860603515612</v>
      </c>
      <c r="AM371" s="76">
        <v>18554.306914062527</v>
      </c>
      <c r="AN371" s="76">
        <v>3395.5654785156198</v>
      </c>
      <c r="AO371" s="76">
        <v>46538.02901074219</v>
      </c>
      <c r="AP371" s="76">
        <v>701.61268589452129</v>
      </c>
      <c r="AQ371" s="76">
        <v>66833.074955187505</v>
      </c>
      <c r="AR371" s="76">
        <v>54406.70628808593</v>
      </c>
      <c r="AS371" s="76">
        <v>45858.91220898438</v>
      </c>
      <c r="AT371" s="76">
        <v>16435.565230468754</v>
      </c>
      <c r="AU371" s="76">
        <v>57340.635191705056</v>
      </c>
      <c r="AV371" s="76">
        <v>22719.893121093755</v>
      </c>
      <c r="AW371" s="76">
        <v>2315.1701677573874</v>
      </c>
      <c r="AX371" s="76">
        <v>36344.958333740244</v>
      </c>
      <c r="AY371" s="76">
        <v>68561.557770937477</v>
      </c>
    </row>
    <row r="372" spans="1:51" x14ac:dyDescent="0.25">
      <c r="A372" s="80">
        <v>43724</v>
      </c>
      <c r="B372" s="81">
        <v>11</v>
      </c>
      <c r="C372" s="76">
        <v>42419.151808593757</v>
      </c>
      <c r="D372" s="76">
        <v>42785.995605406264</v>
      </c>
      <c r="E372" s="76">
        <v>20965.501210013928</v>
      </c>
      <c r="F372" s="76">
        <v>72501.438828124999</v>
      </c>
      <c r="G372" s="76">
        <v>37356.033214357522</v>
      </c>
      <c r="H372" s="76">
        <v>6633.1175660541394</v>
      </c>
      <c r="I372" s="76">
        <v>42574.206091796863</v>
      </c>
      <c r="J372" s="76">
        <v>113.62723922729489</v>
      </c>
      <c r="K372" s="76">
        <v>22441.475238421888</v>
      </c>
      <c r="L372" s="76">
        <v>12566.449880859389</v>
      </c>
      <c r="M372" s="76">
        <v>34919.027553999986</v>
      </c>
      <c r="N372" s="76">
        <v>13632.105771484379</v>
      </c>
      <c r="O372" s="76">
        <v>58647.222941406246</v>
      </c>
      <c r="P372" s="76">
        <v>3060.4024335429299</v>
      </c>
      <c r="Q372" s="76">
        <v>29.596147060394291</v>
      </c>
      <c r="R372" s="76">
        <v>5673.7482788085954</v>
      </c>
      <c r="S372" s="76">
        <v>47044.289369211256</v>
      </c>
      <c r="T372" s="76">
        <v>17893.490087890641</v>
      </c>
      <c r="U372" s="76">
        <v>7059.8068271484499</v>
      </c>
      <c r="V372" s="76">
        <v>65419.883292812498</v>
      </c>
      <c r="W372" s="76">
        <v>5427.1168945312602</v>
      </c>
      <c r="X372" s="76">
        <v>19391.070303734406</v>
      </c>
      <c r="Y372" s="76">
        <v>17191.261445312499</v>
      </c>
      <c r="Z372" s="76">
        <v>467.69353557128903</v>
      </c>
      <c r="AA372" s="76">
        <v>28623.828787109363</v>
      </c>
      <c r="AB372" s="76">
        <v>36684.296531250002</v>
      </c>
      <c r="AC372" s="76">
        <v>31248.350616101347</v>
      </c>
      <c r="AD372" s="76">
        <v>37265.055316406258</v>
      </c>
      <c r="AE372" s="76">
        <v>12624.404119140596</v>
      </c>
      <c r="AF372" s="76">
        <v>15.543342100139082</v>
      </c>
      <c r="AG372" s="76">
        <v>24369.155757812499</v>
      </c>
      <c r="AH372" s="76">
        <v>39842.67595703125</v>
      </c>
      <c r="AI372" s="76">
        <v>15229.662402343751</v>
      </c>
      <c r="AJ372" s="76">
        <v>224.43801171874958</v>
      </c>
      <c r="AK372" s="76">
        <v>4873.9802485897599</v>
      </c>
      <c r="AL372" s="76">
        <v>18409.52190234376</v>
      </c>
      <c r="AM372" s="76">
        <v>20474.715767578131</v>
      </c>
      <c r="AN372" s="76">
        <v>3870.7269531250004</v>
      </c>
      <c r="AO372" s="76">
        <v>50116.610489257815</v>
      </c>
      <c r="AP372" s="76">
        <v>682.08282546186001</v>
      </c>
      <c r="AQ372" s="76">
        <v>74040.136475328123</v>
      </c>
      <c r="AR372" s="76">
        <v>58529.897114257794</v>
      </c>
      <c r="AS372" s="76">
        <v>49676.415191406253</v>
      </c>
      <c r="AT372" s="76">
        <v>17737.153304687483</v>
      </c>
      <c r="AU372" s="76">
        <v>60898.32275811131</v>
      </c>
      <c r="AV372" s="76">
        <v>25280.694292968758</v>
      </c>
      <c r="AW372" s="76">
        <v>2625.4061890196986</v>
      </c>
      <c r="AX372" s="76">
        <v>39542.849599609362</v>
      </c>
      <c r="AY372" s="76">
        <v>74406.971147531236</v>
      </c>
    </row>
    <row r="373" spans="1:51" x14ac:dyDescent="0.25">
      <c r="A373" s="80">
        <v>43724</v>
      </c>
      <c r="B373" s="81">
        <v>12</v>
      </c>
      <c r="C373" s="76">
        <v>46008.727910156253</v>
      </c>
      <c r="D373" s="76">
        <v>44577.47134234375</v>
      </c>
      <c r="E373" s="76">
        <v>22660.282010795159</v>
      </c>
      <c r="F373" s="76">
        <v>77243.237406250002</v>
      </c>
      <c r="G373" s="76">
        <v>38514.956645136546</v>
      </c>
      <c r="H373" s="76">
        <v>7019.1080323509968</v>
      </c>
      <c r="I373" s="76">
        <v>44696.874725585934</v>
      </c>
      <c r="J373" s="76">
        <v>110.29489326477051</v>
      </c>
      <c r="K373" s="76">
        <v>23227.635253937508</v>
      </c>
      <c r="L373" s="76">
        <v>12290.978009765624</v>
      </c>
      <c r="M373" s="76">
        <v>35549.531310749997</v>
      </c>
      <c r="N373" s="76">
        <v>14852.16864257813</v>
      </c>
      <c r="O373" s="76">
        <v>60602.49897906249</v>
      </c>
      <c r="P373" s="76">
        <v>3068.7447930164317</v>
      </c>
      <c r="Q373" s="76">
        <v>30.075891017913811</v>
      </c>
      <c r="R373" s="76">
        <v>6001.2940917968735</v>
      </c>
      <c r="S373" s="76">
        <v>48729.821791086259</v>
      </c>
      <c r="T373" s="76">
        <v>19172.064144531239</v>
      </c>
      <c r="U373" s="76">
        <v>7670.026896484369</v>
      </c>
      <c r="V373" s="76">
        <v>69484.797845437497</v>
      </c>
      <c r="W373" s="76">
        <v>5577.0424560546799</v>
      </c>
      <c r="X373" s="76">
        <v>19879.55300569435</v>
      </c>
      <c r="Y373" s="76">
        <v>17383.49695703125</v>
      </c>
      <c r="Z373" s="76">
        <v>440.76473483886718</v>
      </c>
      <c r="AA373" s="76">
        <v>29634.71152148438</v>
      </c>
      <c r="AB373" s="76">
        <v>37766.357433593752</v>
      </c>
      <c r="AC373" s="76">
        <v>32720.437079384083</v>
      </c>
      <c r="AD373" s="76">
        <v>38977.47269921875</v>
      </c>
      <c r="AE373" s="76">
        <v>12134.982503906256</v>
      </c>
      <c r="AF373" s="76">
        <v>15.543342100139082</v>
      </c>
      <c r="AG373" s="76">
        <v>24661.189558593753</v>
      </c>
      <c r="AH373" s="76">
        <v>42042.636828125003</v>
      </c>
      <c r="AI373" s="76">
        <v>15486.93813476562</v>
      </c>
      <c r="AJ373" s="76">
        <v>241.75354956054599</v>
      </c>
      <c r="AK373" s="76">
        <v>4859.330721809727</v>
      </c>
      <c r="AL373" s="76">
        <v>19461.658294921872</v>
      </c>
      <c r="AM373" s="76">
        <v>21615.57733984376</v>
      </c>
      <c r="AN373" s="76">
        <v>4056.48071289063</v>
      </c>
      <c r="AO373" s="76">
        <v>52830.559980468752</v>
      </c>
      <c r="AP373" s="76">
        <v>683.72247384923116</v>
      </c>
      <c r="AQ373" s="76">
        <v>78021.258377453123</v>
      </c>
      <c r="AR373" s="76">
        <v>60323.417786132835</v>
      </c>
      <c r="AS373" s="76">
        <v>51713.667781250013</v>
      </c>
      <c r="AT373" s="76">
        <v>17555.247851562504</v>
      </c>
      <c r="AU373" s="76">
        <v>63313.537941705064</v>
      </c>
      <c r="AV373" s="76">
        <v>26326.194707031238</v>
      </c>
      <c r="AW373" s="76">
        <v>2777.0275782364865</v>
      </c>
      <c r="AX373" s="76">
        <v>41250.137404785164</v>
      </c>
      <c r="AY373" s="76">
        <v>78596.920368875013</v>
      </c>
    </row>
    <row r="374" spans="1:51" x14ac:dyDescent="0.25">
      <c r="A374" s="80">
        <v>43724</v>
      </c>
      <c r="B374" s="81">
        <v>13</v>
      </c>
      <c r="C374" s="76">
        <v>46950.893187500005</v>
      </c>
      <c r="D374" s="76">
        <v>43953.330184093749</v>
      </c>
      <c r="E374" s="76">
        <v>23277.335985404537</v>
      </c>
      <c r="F374" s="76">
        <v>77660.008218750008</v>
      </c>
      <c r="G374" s="76">
        <v>38105.315904174502</v>
      </c>
      <c r="H374" s="76">
        <v>6653.6350970541407</v>
      </c>
      <c r="I374" s="76">
        <v>44787.32922753907</v>
      </c>
      <c r="J374" s="76">
        <v>112.0483779907226</v>
      </c>
      <c r="K374" s="76">
        <v>22741.093378375001</v>
      </c>
      <c r="L374" s="76">
        <v>12287.932344726554</v>
      </c>
      <c r="M374" s="76">
        <v>34837.817860343741</v>
      </c>
      <c r="N374" s="76">
        <v>15439.97728125</v>
      </c>
      <c r="O374" s="76">
        <v>59940.91797287501</v>
      </c>
      <c r="P374" s="76">
        <v>3012.5009050179051</v>
      </c>
      <c r="Q374" s="76">
        <v>29.898646831512451</v>
      </c>
      <c r="R374" s="76">
        <v>6058.2507324218732</v>
      </c>
      <c r="S374" s="76">
        <v>47730.284410226879</v>
      </c>
      <c r="T374" s="76">
        <v>20074.310611328146</v>
      </c>
      <c r="U374" s="76">
        <v>8505.9951113281295</v>
      </c>
      <c r="V374" s="76">
        <v>69530.581757249995</v>
      </c>
      <c r="W374" s="76">
        <v>5267.6955078125002</v>
      </c>
      <c r="X374" s="76">
        <v>18597.14443116176</v>
      </c>
      <c r="Y374" s="76">
        <v>17372.453871093749</v>
      </c>
      <c r="Z374" s="76">
        <v>445.84477686157226</v>
      </c>
      <c r="AA374" s="76">
        <v>29533.262603515635</v>
      </c>
      <c r="AB374" s="76">
        <v>37325.912179687497</v>
      </c>
      <c r="AC374" s="76">
        <v>33400.026597682911</v>
      </c>
      <c r="AD374" s="76">
        <v>39371.89515234375</v>
      </c>
      <c r="AE374" s="76">
        <v>10705.652696289066</v>
      </c>
      <c r="AF374" s="76">
        <v>15.543342100139082</v>
      </c>
      <c r="AG374" s="76">
        <v>24334.079886718748</v>
      </c>
      <c r="AH374" s="76">
        <v>41390.141441406253</v>
      </c>
      <c r="AI374" s="76">
        <v>14921.26342773437</v>
      </c>
      <c r="AJ374" s="76">
        <v>235.19655541992319</v>
      </c>
      <c r="AK374" s="76">
        <v>4769.3248474985312</v>
      </c>
      <c r="AL374" s="76">
        <v>19396.370347656259</v>
      </c>
      <c r="AM374" s="76">
        <v>20808.225277343725</v>
      </c>
      <c r="AN374" s="76">
        <v>3989.5497558593702</v>
      </c>
      <c r="AO374" s="76">
        <v>53316.849904296876</v>
      </c>
      <c r="AP374" s="76">
        <v>645.29995419056104</v>
      </c>
      <c r="AQ374" s="76">
        <v>77312.065304296862</v>
      </c>
      <c r="AR374" s="76">
        <v>58875.215068359372</v>
      </c>
      <c r="AS374" s="76">
        <v>51444.051986328101</v>
      </c>
      <c r="AT374" s="76">
        <v>17430.031847656246</v>
      </c>
      <c r="AU374" s="76">
        <v>62904.946148736315</v>
      </c>
      <c r="AV374" s="76">
        <v>25381.248773437492</v>
      </c>
      <c r="AW374" s="76">
        <v>2740.8006585829285</v>
      </c>
      <c r="AX374" s="76">
        <v>40846.228815917973</v>
      </c>
      <c r="AY374" s="76">
        <v>78322.272325874976</v>
      </c>
    </row>
    <row r="375" spans="1:51" x14ac:dyDescent="0.25">
      <c r="A375" s="80">
        <v>43724</v>
      </c>
      <c r="B375" s="81">
        <v>14</v>
      </c>
      <c r="C375" s="76">
        <v>45109.90295312502</v>
      </c>
      <c r="D375" s="76">
        <v>42022.909543156245</v>
      </c>
      <c r="E375" s="76">
        <v>22539.585682670182</v>
      </c>
      <c r="F375" s="76">
        <v>76241.34244531249</v>
      </c>
      <c r="G375" s="76">
        <v>35696.6933727125</v>
      </c>
      <c r="H375" s="76">
        <v>6027.219076101007</v>
      </c>
      <c r="I375" s="76">
        <v>43835.527665039066</v>
      </c>
      <c r="J375" s="76">
        <v>110.52475166320811</v>
      </c>
      <c r="K375" s="76">
        <v>21980.225912296868</v>
      </c>
      <c r="L375" s="76">
        <v>11028.771588867183</v>
      </c>
      <c r="M375" s="76">
        <v>33397.560548187503</v>
      </c>
      <c r="N375" s="76">
        <v>15011.572972656249</v>
      </c>
      <c r="O375" s="76">
        <v>57661.652359359381</v>
      </c>
      <c r="P375" s="76">
        <v>2991.3266471016987</v>
      </c>
      <c r="Q375" s="76">
        <v>41.436336517333956</v>
      </c>
      <c r="R375" s="76">
        <v>5998.791943359377</v>
      </c>
      <c r="S375" s="76">
        <v>46692.202722726885</v>
      </c>
      <c r="T375" s="76">
        <v>20041.192423828143</v>
      </c>
      <c r="U375" s="76">
        <v>8968.1740957031307</v>
      </c>
      <c r="V375" s="76">
        <v>68056.762612437495</v>
      </c>
      <c r="W375" s="76">
        <v>4970.5405761718694</v>
      </c>
      <c r="X375" s="76">
        <v>17922.686707956047</v>
      </c>
      <c r="Y375" s="76">
        <v>16188.426941406249</v>
      </c>
      <c r="Z375" s="76">
        <v>425.15509456787117</v>
      </c>
      <c r="AA375" s="76">
        <v>28319.411605468762</v>
      </c>
      <c r="AB375" s="76">
        <v>36501.497832031251</v>
      </c>
      <c r="AC375" s="76">
        <v>32750.606704047517</v>
      </c>
      <c r="AD375" s="76">
        <v>38959.479507812503</v>
      </c>
      <c r="AE375" s="76">
        <v>10348.995231445331</v>
      </c>
      <c r="AF375" s="76">
        <v>15.543342100139082</v>
      </c>
      <c r="AG375" s="76">
        <v>23804.272113281251</v>
      </c>
      <c r="AH375" s="76">
        <v>41296.791308593747</v>
      </c>
      <c r="AI375" s="76">
        <v>14169.1419921875</v>
      </c>
      <c r="AJ375" s="76">
        <v>192.57257641601501</v>
      </c>
      <c r="AK375" s="76">
        <v>4496.1619377838797</v>
      </c>
      <c r="AL375" s="76">
        <v>19531.955167968761</v>
      </c>
      <c r="AM375" s="76">
        <v>20641.37669531249</v>
      </c>
      <c r="AN375" s="76">
        <v>4004.5819335937504</v>
      </c>
      <c r="AO375" s="76">
        <v>51513.209198242177</v>
      </c>
      <c r="AP375" s="76">
        <v>650.58939876814702</v>
      </c>
      <c r="AQ375" s="76">
        <v>74876.905580874998</v>
      </c>
      <c r="AR375" s="76">
        <v>56186.169042968744</v>
      </c>
      <c r="AS375" s="76">
        <v>50071.926505859374</v>
      </c>
      <c r="AT375" s="76">
        <v>17035.014664062503</v>
      </c>
      <c r="AU375" s="76">
        <v>60925.614652642565</v>
      </c>
      <c r="AV375" s="76">
        <v>25396.391414062498</v>
      </c>
      <c r="AW375" s="76">
        <v>2880.9214759545894</v>
      </c>
      <c r="AX375" s="76">
        <v>40730.65142578126</v>
      </c>
      <c r="AY375" s="76">
        <v>75255.041853718736</v>
      </c>
    </row>
    <row r="376" spans="1:51" x14ac:dyDescent="0.25">
      <c r="A376" s="80">
        <v>43724</v>
      </c>
      <c r="B376" s="81">
        <v>15</v>
      </c>
      <c r="C376" s="76">
        <v>42996.914843749997</v>
      </c>
      <c r="D376" s="76">
        <v>41384.777642156245</v>
      </c>
      <c r="E376" s="76">
        <v>21664.128602592042</v>
      </c>
      <c r="F376" s="76">
        <v>72599.946156249993</v>
      </c>
      <c r="G376" s="76">
        <v>36361.662621001502</v>
      </c>
      <c r="H376" s="76">
        <v>6302.8354479135078</v>
      </c>
      <c r="I376" s="76">
        <v>42702.227593749994</v>
      </c>
      <c r="J376" s="76">
        <v>118.2541770935058</v>
      </c>
      <c r="K376" s="76">
        <v>21569.58930935938</v>
      </c>
      <c r="L376" s="76">
        <v>11088.777193359367</v>
      </c>
      <c r="M376" s="76">
        <v>33671.899539312493</v>
      </c>
      <c r="N376" s="76">
        <v>14535.08816796875</v>
      </c>
      <c r="O376" s="76">
        <v>56124.985185062498</v>
      </c>
      <c r="P376" s="76">
        <v>2870.9364933121797</v>
      </c>
      <c r="Q376" s="76">
        <v>31.845528602600098</v>
      </c>
      <c r="R376" s="76">
        <v>5850.403430175782</v>
      </c>
      <c r="S376" s="76">
        <v>46449.588642648756</v>
      </c>
      <c r="T376" s="76">
        <v>19353.845041015629</v>
      </c>
      <c r="U376" s="76">
        <v>9003.7578867187603</v>
      </c>
      <c r="V376" s="76">
        <v>65219.926932500006</v>
      </c>
      <c r="W376" s="76">
        <v>4942.9762695312393</v>
      </c>
      <c r="X376" s="76">
        <v>18351.93967418946</v>
      </c>
      <c r="Y376" s="76">
        <v>15687.613140625001</v>
      </c>
      <c r="Z376" s="76">
        <v>390.92620012817383</v>
      </c>
      <c r="AA376" s="76">
        <v>28591.847343750014</v>
      </c>
      <c r="AB376" s="76">
        <v>35332.468015624996</v>
      </c>
      <c r="AC376" s="76">
        <v>31213.902053570684</v>
      </c>
      <c r="AD376" s="76">
        <v>37746.317031250008</v>
      </c>
      <c r="AE376" s="76">
        <v>10041.612069335944</v>
      </c>
      <c r="AF376" s="76">
        <v>15.543342100139082</v>
      </c>
      <c r="AG376" s="76">
        <v>23225.294734375002</v>
      </c>
      <c r="AH376" s="76">
        <v>40495.87770703125</v>
      </c>
      <c r="AI376" s="76">
        <v>14076.720751953131</v>
      </c>
      <c r="AJ376" s="76">
        <v>198.58067431640706</v>
      </c>
      <c r="AK376" s="76">
        <v>4616.135406270987</v>
      </c>
      <c r="AL376" s="76">
        <v>19569.04528320313</v>
      </c>
      <c r="AM376" s="76">
        <v>20328.01609570314</v>
      </c>
      <c r="AN376" s="76">
        <v>4135.9141601562515</v>
      </c>
      <c r="AO376" s="76">
        <v>50415.83019042969</v>
      </c>
      <c r="AP376" s="76">
        <v>648.12715011571538</v>
      </c>
      <c r="AQ376" s="76">
        <v>72139.96217975</v>
      </c>
      <c r="AR376" s="76">
        <v>55043.947159179697</v>
      </c>
      <c r="AS376" s="76">
        <v>49616.582275390625</v>
      </c>
      <c r="AT376" s="76">
        <v>16784.602164062504</v>
      </c>
      <c r="AU376" s="76">
        <v>58706.840375298809</v>
      </c>
      <c r="AV376" s="76">
        <v>25158.709726562498</v>
      </c>
      <c r="AW376" s="76">
        <v>2917.2963346386714</v>
      </c>
      <c r="AX376" s="76">
        <v>39830.107949218742</v>
      </c>
      <c r="AY376" s="76">
        <v>71463.192481406237</v>
      </c>
    </row>
    <row r="377" spans="1:51" x14ac:dyDescent="0.25">
      <c r="A377" s="80">
        <v>43724</v>
      </c>
      <c r="B377" s="81">
        <v>16</v>
      </c>
      <c r="C377" s="76">
        <v>40813.156308593731</v>
      </c>
      <c r="D377" s="76">
        <v>40462.576342124987</v>
      </c>
      <c r="E377" s="76">
        <v>20586.561258842044</v>
      </c>
      <c r="F377" s="76">
        <v>68471.092058593742</v>
      </c>
      <c r="G377" s="76">
        <v>35529.730571338609</v>
      </c>
      <c r="H377" s="76">
        <v>6244.9133079447593</v>
      </c>
      <c r="I377" s="76">
        <v>41425.997277343755</v>
      </c>
      <c r="J377" s="76">
        <v>112.77933120727539</v>
      </c>
      <c r="K377" s="76">
        <v>21250.810345640628</v>
      </c>
      <c r="L377" s="76">
        <v>11123.767305664071</v>
      </c>
      <c r="M377" s="76">
        <v>33079.964983593745</v>
      </c>
      <c r="N377" s="76">
        <v>14178.012400390629</v>
      </c>
      <c r="O377" s="76">
        <v>54677.762824406251</v>
      </c>
      <c r="P377" s="76">
        <v>2799.5686755903107</v>
      </c>
      <c r="Q377" s="76">
        <v>32.963976860046387</v>
      </c>
      <c r="R377" s="76">
        <v>5526.4861572265618</v>
      </c>
      <c r="S377" s="76">
        <v>45331.328988351866</v>
      </c>
      <c r="T377" s="76">
        <v>18554.077705078129</v>
      </c>
      <c r="U377" s="76">
        <v>8678.08232226562</v>
      </c>
      <c r="V377" s="76">
        <v>61980.479296781254</v>
      </c>
      <c r="W377" s="76">
        <v>4879.2801269531201</v>
      </c>
      <c r="X377" s="76">
        <v>17973.224121614276</v>
      </c>
      <c r="Y377" s="76">
        <v>15167.171789062502</v>
      </c>
      <c r="Z377" s="76">
        <v>423.60208260498052</v>
      </c>
      <c r="AA377" s="76">
        <v>27924.917279296878</v>
      </c>
      <c r="AB377" s="76">
        <v>34231.49276171875</v>
      </c>
      <c r="AC377" s="76">
        <v>29660.155667723731</v>
      </c>
      <c r="AD377" s="76">
        <v>36017.734277343749</v>
      </c>
      <c r="AE377" s="76">
        <v>9982.4140000000261</v>
      </c>
      <c r="AF377" s="76">
        <v>15.543342100139082</v>
      </c>
      <c r="AG377" s="76">
        <v>22416.480726562499</v>
      </c>
      <c r="AH377" s="76">
        <v>39077.382097656249</v>
      </c>
      <c r="AI377" s="76">
        <v>14284.22426757814</v>
      </c>
      <c r="AJ377" s="76">
        <v>214.03608715820423</v>
      </c>
      <c r="AK377" s="76">
        <v>4614.0075171994604</v>
      </c>
      <c r="AL377" s="76">
        <v>19080.27500195313</v>
      </c>
      <c r="AM377" s="76">
        <v>19822.37747460937</v>
      </c>
      <c r="AN377" s="76">
        <v>3951.054541015621</v>
      </c>
      <c r="AO377" s="76">
        <v>49026.890584960929</v>
      </c>
      <c r="AP377" s="76">
        <v>624.95660707643833</v>
      </c>
      <c r="AQ377" s="76">
        <v>69741.12473514062</v>
      </c>
      <c r="AR377" s="76">
        <v>53842.400249023427</v>
      </c>
      <c r="AS377" s="76">
        <v>48528.530054687493</v>
      </c>
      <c r="AT377" s="76">
        <v>16408.038425781255</v>
      </c>
      <c r="AU377" s="76">
        <v>55870.090363580071</v>
      </c>
      <c r="AV377" s="76">
        <v>24928.838828125005</v>
      </c>
      <c r="AW377" s="76">
        <v>2754.2498146697999</v>
      </c>
      <c r="AX377" s="76">
        <v>38413.352802734371</v>
      </c>
      <c r="AY377" s="76">
        <v>68312.568494968727</v>
      </c>
    </row>
    <row r="378" spans="1:51" x14ac:dyDescent="0.25">
      <c r="A378" s="80">
        <v>43724</v>
      </c>
      <c r="B378" s="81">
        <v>17</v>
      </c>
      <c r="C378" s="76">
        <v>38351.650624999973</v>
      </c>
      <c r="D378" s="76">
        <v>39227.221812812502</v>
      </c>
      <c r="E378" s="76">
        <v>19502.504481498287</v>
      </c>
      <c r="F378" s="76">
        <v>65233.015113281253</v>
      </c>
      <c r="G378" s="76">
        <v>35088.358268688986</v>
      </c>
      <c r="H378" s="76">
        <v>6386.6692735228917</v>
      </c>
      <c r="I378" s="76">
        <v>40322.568285156238</v>
      </c>
      <c r="J378" s="76">
        <v>111.59541702270511</v>
      </c>
      <c r="K378" s="76">
        <v>20351.883871999999</v>
      </c>
      <c r="L378" s="76">
        <v>11009.64730175781</v>
      </c>
      <c r="M378" s="76">
        <v>31625.696650781254</v>
      </c>
      <c r="N378" s="76">
        <v>13301.64978710938</v>
      </c>
      <c r="O378" s="76">
        <v>52903.968879703134</v>
      </c>
      <c r="P378" s="76">
        <v>2730.0318877658947</v>
      </c>
      <c r="Q378" s="76">
        <v>32.664971351623535</v>
      </c>
      <c r="R378" s="76">
        <v>5244.6742309570309</v>
      </c>
      <c r="S378" s="76">
        <v>43974.437031320631</v>
      </c>
      <c r="T378" s="76">
        <v>17721.789488281251</v>
      </c>
      <c r="U378" s="76">
        <v>7996.9121757812609</v>
      </c>
      <c r="V378" s="76">
        <v>59509.144969187502</v>
      </c>
      <c r="W378" s="76">
        <v>4663.7926269531299</v>
      </c>
      <c r="X378" s="76">
        <v>17284.882882411657</v>
      </c>
      <c r="Y378" s="76">
        <v>15142.723472656249</v>
      </c>
      <c r="Z378" s="76">
        <v>406.55659379882803</v>
      </c>
      <c r="AA378" s="76">
        <v>26669.945103515609</v>
      </c>
      <c r="AB378" s="76">
        <v>32981.650054687503</v>
      </c>
      <c r="AC378" s="76">
        <v>28221.702282395931</v>
      </c>
      <c r="AD378" s="76">
        <v>34677.233394531242</v>
      </c>
      <c r="AE378" s="76">
        <v>10111.565330078125</v>
      </c>
      <c r="AF378" s="76">
        <v>15.543342100139082</v>
      </c>
      <c r="AG378" s="76">
        <v>21651.433296875002</v>
      </c>
      <c r="AH378" s="76">
        <v>38097.513367187494</v>
      </c>
      <c r="AI378" s="76">
        <v>14027.77661132813</v>
      </c>
      <c r="AJ378" s="76">
        <v>179.21792016601728</v>
      </c>
      <c r="AK378" s="76">
        <v>4406.9109317536095</v>
      </c>
      <c r="AL378" s="76">
        <v>18586.45744921876</v>
      </c>
      <c r="AM378" s="76">
        <v>18872.433035156235</v>
      </c>
      <c r="AN378" s="76">
        <v>3777.6725097656304</v>
      </c>
      <c r="AO378" s="76">
        <v>47542.424720703129</v>
      </c>
      <c r="AP378" s="76">
        <v>615.18208075220707</v>
      </c>
      <c r="AQ378" s="76">
        <v>67729.007201437489</v>
      </c>
      <c r="AR378" s="76">
        <v>51858.662752929704</v>
      </c>
      <c r="AS378" s="76">
        <v>47221.233322265616</v>
      </c>
      <c r="AT378" s="76">
        <v>16225.218910156247</v>
      </c>
      <c r="AU378" s="76">
        <v>53931.909062798819</v>
      </c>
      <c r="AV378" s="76">
        <v>23929.293128906244</v>
      </c>
      <c r="AW378" s="76">
        <v>2624.2485705981453</v>
      </c>
      <c r="AX378" s="76">
        <v>37147.469238281272</v>
      </c>
      <c r="AY378" s="76">
        <v>65742.304539843753</v>
      </c>
    </row>
    <row r="379" spans="1:51" x14ac:dyDescent="0.25">
      <c r="A379" s="80">
        <v>43724</v>
      </c>
      <c r="B379" s="81">
        <v>18</v>
      </c>
      <c r="C379" s="76">
        <v>36025.550074218787</v>
      </c>
      <c r="D379" s="76">
        <v>37052.029755031253</v>
      </c>
      <c r="E379" s="76">
        <v>17930.675975638918</v>
      </c>
      <c r="F379" s="76">
        <v>61830.219312499998</v>
      </c>
      <c r="G379" s="76">
        <v>31591.197549443204</v>
      </c>
      <c r="H379" s="76">
        <v>5613.7689033510105</v>
      </c>
      <c r="I379" s="76">
        <v>38758.198963867188</v>
      </c>
      <c r="J379" s="76">
        <v>113.6153125762939</v>
      </c>
      <c r="K379" s="76">
        <v>19425.624349468751</v>
      </c>
      <c r="L379" s="76">
        <v>10286.10248339843</v>
      </c>
      <c r="M379" s="76">
        <v>28298.005148453136</v>
      </c>
      <c r="N379" s="76">
        <v>12097.945597656249</v>
      </c>
      <c r="O379" s="76">
        <v>49870.1384215625</v>
      </c>
      <c r="P379" s="76">
        <v>2241.3857205115969</v>
      </c>
      <c r="Q379" s="76">
        <v>30.916340351104747</v>
      </c>
      <c r="R379" s="76">
        <v>5080.7679687500004</v>
      </c>
      <c r="S379" s="76">
        <v>41869.979734445631</v>
      </c>
      <c r="T379" s="76">
        <v>16613.087792968752</v>
      </c>
      <c r="U379" s="76">
        <v>7027.9470449218798</v>
      </c>
      <c r="V379" s="76">
        <v>56943.382466031253</v>
      </c>
      <c r="W379" s="76">
        <v>4449.219897460931</v>
      </c>
      <c r="X379" s="76">
        <v>17650.452833571308</v>
      </c>
      <c r="Y379" s="76">
        <v>10275.13213671875</v>
      </c>
      <c r="Z379" s="76">
        <v>385.32537208251955</v>
      </c>
      <c r="AA379" s="76">
        <v>25078.10682714844</v>
      </c>
      <c r="AB379" s="76">
        <v>31106.13073632813</v>
      </c>
      <c r="AC379" s="76">
        <v>26364.753802822153</v>
      </c>
      <c r="AD379" s="76">
        <v>33547.396093750001</v>
      </c>
      <c r="AE379" s="76">
        <v>9571.8930136718882</v>
      </c>
      <c r="AF379" s="76">
        <v>15.543342100139082</v>
      </c>
      <c r="AG379" s="76">
        <v>21404.830093749999</v>
      </c>
      <c r="AH379" s="76">
        <v>38176.140214843748</v>
      </c>
      <c r="AI379" s="76">
        <v>12884.912158203129</v>
      </c>
      <c r="AJ379" s="76">
        <v>132.4640104980478</v>
      </c>
      <c r="AK379" s="76">
        <v>3221.4545180465338</v>
      </c>
      <c r="AL379" s="76">
        <v>18510.197890625001</v>
      </c>
      <c r="AM379" s="76">
        <v>18179.804914062515</v>
      </c>
      <c r="AN379" s="76">
        <v>3779.9354003906296</v>
      </c>
      <c r="AO379" s="76">
        <v>45414.20145410156</v>
      </c>
      <c r="AP379" s="76">
        <v>564.87797249590403</v>
      </c>
      <c r="AQ379" s="76">
        <v>64950.219815234377</v>
      </c>
      <c r="AR379" s="76">
        <v>49077.706806640628</v>
      </c>
      <c r="AS379" s="76">
        <v>45746.585503906244</v>
      </c>
      <c r="AT379" s="76">
        <v>15614.374664062492</v>
      </c>
      <c r="AU379" s="76">
        <v>51563.73957451756</v>
      </c>
      <c r="AV379" s="76">
        <v>23303.064070312499</v>
      </c>
      <c r="AW379" s="76">
        <v>2602.4962008479934</v>
      </c>
      <c r="AX379" s="76">
        <v>36454.255102539057</v>
      </c>
      <c r="AY379" s="76">
        <v>62218.967241625003</v>
      </c>
    </row>
    <row r="380" spans="1:51" x14ac:dyDescent="0.25">
      <c r="A380" s="80">
        <v>43724</v>
      </c>
      <c r="B380" s="81">
        <v>19</v>
      </c>
      <c r="C380" s="76">
        <v>33866.750554687518</v>
      </c>
      <c r="D380" s="76">
        <v>34892.84681315624</v>
      </c>
      <c r="E380" s="76">
        <v>16600.176942435795</v>
      </c>
      <c r="F380" s="76">
        <v>58629.93053125</v>
      </c>
      <c r="G380" s="76">
        <v>28122.418697715355</v>
      </c>
      <c r="H380" s="76">
        <v>4436.1032071478894</v>
      </c>
      <c r="I380" s="76">
        <v>35903.773532226565</v>
      </c>
      <c r="J380" s="76">
        <v>124.82726097106929</v>
      </c>
      <c r="K380" s="76">
        <v>18505.595011640638</v>
      </c>
      <c r="L380" s="76">
        <v>9750.53502441405</v>
      </c>
      <c r="M380" s="76">
        <v>24758.360106390624</v>
      </c>
      <c r="N380" s="76">
        <v>10814.07555859375</v>
      </c>
      <c r="O380" s="76">
        <v>46787.31545412499</v>
      </c>
      <c r="P380" s="76">
        <v>1631.9540316247526</v>
      </c>
      <c r="Q380" s="76">
        <v>30.84481143951416</v>
      </c>
      <c r="R380" s="76">
        <v>5051.5126831054704</v>
      </c>
      <c r="S380" s="76">
        <v>40352.673839914387</v>
      </c>
      <c r="T380" s="76">
        <v>15513.023638671881</v>
      </c>
      <c r="U380" s="76">
        <v>6286.8699843750001</v>
      </c>
      <c r="V380" s="76">
        <v>56340.18604846875</v>
      </c>
      <c r="W380" s="76">
        <v>4117.8938476562389</v>
      </c>
      <c r="X380" s="76">
        <v>15783.756853305656</v>
      </c>
      <c r="Y380" s="76">
        <v>8391.3402968749997</v>
      </c>
      <c r="Z380" s="76">
        <v>377.73940112304678</v>
      </c>
      <c r="AA380" s="76">
        <v>24050.412595703125</v>
      </c>
      <c r="AB380" s="76">
        <v>28149.00917382813</v>
      </c>
      <c r="AC380" s="76">
        <v>24626.71005269407</v>
      </c>
      <c r="AD380" s="76">
        <v>33236.062136718756</v>
      </c>
      <c r="AE380" s="76">
        <v>8559.8576142578222</v>
      </c>
      <c r="AF380" s="76">
        <v>15.543342100139082</v>
      </c>
      <c r="AG380" s="76">
        <v>21901.114761718749</v>
      </c>
      <c r="AH380" s="76">
        <v>38879.202855468757</v>
      </c>
      <c r="AI380" s="76">
        <v>11561.1294921875</v>
      </c>
      <c r="AJ380" s="76">
        <v>99.970598876953204</v>
      </c>
      <c r="AK380" s="76">
        <v>1820.3767066752612</v>
      </c>
      <c r="AL380" s="76">
        <v>18861.077001953134</v>
      </c>
      <c r="AM380" s="76">
        <v>17533.339316406233</v>
      </c>
      <c r="AN380" s="76">
        <v>3891.9748046875116</v>
      </c>
      <c r="AO380" s="76">
        <v>42469.08740234375</v>
      </c>
      <c r="AP380" s="76">
        <v>481.36295892444758</v>
      </c>
      <c r="AQ380" s="76">
        <v>60304.750301906235</v>
      </c>
      <c r="AR380" s="76">
        <v>45380.621086914049</v>
      </c>
      <c r="AS380" s="76">
        <v>45496.431117187509</v>
      </c>
      <c r="AT380" s="76">
        <v>14394.707253906257</v>
      </c>
      <c r="AU380" s="76">
        <v>49687.084111626944</v>
      </c>
      <c r="AV380" s="76">
        <v>22823.178726562503</v>
      </c>
      <c r="AW380" s="76">
        <v>2666.9519548339795</v>
      </c>
      <c r="AX380" s="76">
        <v>36860.696164550805</v>
      </c>
      <c r="AY380" s="76">
        <v>55716.45968631249</v>
      </c>
    </row>
    <row r="381" spans="1:51" x14ac:dyDescent="0.25">
      <c r="A381" s="80">
        <v>43724</v>
      </c>
      <c r="B381" s="81">
        <v>20</v>
      </c>
      <c r="C381" s="76">
        <v>34829.393562500016</v>
      </c>
      <c r="D381" s="76">
        <v>37694.92361028125</v>
      </c>
      <c r="E381" s="76">
        <v>18361.346727592048</v>
      </c>
      <c r="F381" s="76">
        <v>62226.831773437501</v>
      </c>
      <c r="G381" s="76">
        <v>30981.738955086632</v>
      </c>
      <c r="H381" s="76">
        <v>4216.1460844291378</v>
      </c>
      <c r="I381" s="76">
        <v>34866.768032226566</v>
      </c>
      <c r="J381" s="76">
        <v>134.13487243652341</v>
      </c>
      <c r="K381" s="76">
        <v>19711.319165359382</v>
      </c>
      <c r="L381" s="76">
        <v>9922.3350957031271</v>
      </c>
      <c r="M381" s="76">
        <v>25330.243663343768</v>
      </c>
      <c r="N381" s="76">
        <v>11804.91399414063</v>
      </c>
      <c r="O381" s="76">
        <v>47302.253625437501</v>
      </c>
      <c r="P381" s="76">
        <v>1728.1692604774919</v>
      </c>
      <c r="Q381" s="76">
        <v>31.557972431182861</v>
      </c>
      <c r="R381" s="76">
        <v>5835.9059570312411</v>
      </c>
      <c r="S381" s="76">
        <v>44768.941324289386</v>
      </c>
      <c r="T381" s="76">
        <v>16481.830740234389</v>
      </c>
      <c r="U381" s="76">
        <v>6971.4865556640707</v>
      </c>
      <c r="V381" s="76">
        <v>63478.309218437505</v>
      </c>
      <c r="W381" s="76">
        <v>4030.0765625000004</v>
      </c>
      <c r="X381" s="76">
        <v>15743.462631078295</v>
      </c>
      <c r="Y381" s="76">
        <v>9468.0850664062509</v>
      </c>
      <c r="Z381" s="76">
        <v>362.40002487182613</v>
      </c>
      <c r="AA381" s="76">
        <v>26576.29406054689</v>
      </c>
      <c r="AB381" s="76">
        <v>26527.25192578126</v>
      </c>
      <c r="AC381" s="76">
        <v>26213.081530478874</v>
      </c>
      <c r="AD381" s="76">
        <v>37571.681773437493</v>
      </c>
      <c r="AE381" s="76">
        <v>9682.6585361328143</v>
      </c>
      <c r="AF381" s="76">
        <v>15.543342100139082</v>
      </c>
      <c r="AG381" s="76">
        <v>24118.9403828125</v>
      </c>
      <c r="AH381" s="76">
        <v>45313.877914062505</v>
      </c>
      <c r="AI381" s="76">
        <v>12533.308251953131</v>
      </c>
      <c r="AJ381" s="76">
        <v>100.88688378906312</v>
      </c>
      <c r="AK381" s="76">
        <v>2024.1591877034141</v>
      </c>
      <c r="AL381" s="76">
        <v>21771.112140625002</v>
      </c>
      <c r="AM381" s="76">
        <v>19440.445203125026</v>
      </c>
      <c r="AN381" s="76">
        <v>4614.1739257812515</v>
      </c>
      <c r="AO381" s="76">
        <v>45393.523996093747</v>
      </c>
      <c r="AP381" s="76">
        <v>252.84610253495708</v>
      </c>
      <c r="AQ381" s="76">
        <v>58580.750235562526</v>
      </c>
      <c r="AR381" s="76">
        <v>47969.662065429693</v>
      </c>
      <c r="AS381" s="76">
        <v>51571.604228515615</v>
      </c>
      <c r="AT381" s="76">
        <v>14407.498046875</v>
      </c>
      <c r="AU381" s="76">
        <v>53374.561931939439</v>
      </c>
      <c r="AV381" s="76">
        <v>26001.827292968748</v>
      </c>
      <c r="AW381" s="76">
        <v>3230.1145041983232</v>
      </c>
      <c r="AX381" s="76">
        <v>42907.909636230455</v>
      </c>
      <c r="AY381" s="76">
        <v>53440.522289218745</v>
      </c>
    </row>
    <row r="382" spans="1:51" x14ac:dyDescent="0.25">
      <c r="A382" s="80">
        <v>43724</v>
      </c>
      <c r="B382" s="81">
        <v>21</v>
      </c>
      <c r="C382" s="76">
        <v>38143.540414062503</v>
      </c>
      <c r="D382" s="76">
        <v>43669.285404124996</v>
      </c>
      <c r="E382" s="76">
        <v>22358.197938529542</v>
      </c>
      <c r="F382" s="76">
        <v>68940.981289062503</v>
      </c>
      <c r="G382" s="76">
        <v>37181.059840987728</v>
      </c>
      <c r="H382" s="76">
        <v>4383.6129318353815</v>
      </c>
      <c r="I382" s="76">
        <v>34932.502521484377</v>
      </c>
      <c r="J382" s="76">
        <v>146.48002243041992</v>
      </c>
      <c r="K382" s="76">
        <v>22177.25878693752</v>
      </c>
      <c r="L382" s="76">
        <v>10609.13823046875</v>
      </c>
      <c r="M382" s="76">
        <v>27649.420659671872</v>
      </c>
      <c r="N382" s="76">
        <v>13899.887916015619</v>
      </c>
      <c r="O382" s="76">
        <v>51458.043777359359</v>
      </c>
      <c r="P382" s="76">
        <v>2154.0476120119165</v>
      </c>
      <c r="Q382" s="76">
        <v>31.495255470275882</v>
      </c>
      <c r="R382" s="76">
        <v>7573.9115356445218</v>
      </c>
      <c r="S382" s="76">
        <v>53538.354826242496</v>
      </c>
      <c r="T382" s="76">
        <v>19346.178681640638</v>
      </c>
      <c r="U382" s="76">
        <v>8924.7773593749989</v>
      </c>
      <c r="V382" s="76">
        <v>76441.090265999985</v>
      </c>
      <c r="W382" s="76">
        <v>4269.2902343749902</v>
      </c>
      <c r="X382" s="76">
        <v>16977.87187993999</v>
      </c>
      <c r="Y382" s="76">
        <v>11756.637968749999</v>
      </c>
      <c r="Z382" s="76">
        <v>367.0462329406738</v>
      </c>
      <c r="AA382" s="76">
        <v>32192.555355468754</v>
      </c>
      <c r="AB382" s="76">
        <v>25745.200621093758</v>
      </c>
      <c r="AC382" s="76">
        <v>30511.57463091614</v>
      </c>
      <c r="AD382" s="76">
        <v>46268.373222656242</v>
      </c>
      <c r="AE382" s="76">
        <v>11618.986208984403</v>
      </c>
      <c r="AF382" s="76">
        <v>15.543342100139082</v>
      </c>
      <c r="AG382" s="76">
        <v>27605.956042968748</v>
      </c>
      <c r="AH382" s="76">
        <v>55839.738746093746</v>
      </c>
      <c r="AI382" s="76">
        <v>14019.554248046879</v>
      </c>
      <c r="AJ382" s="76">
        <v>82.249740234375281</v>
      </c>
      <c r="AK382" s="76">
        <v>2427.5926248363526</v>
      </c>
      <c r="AL382" s="76">
        <v>26347.854537109379</v>
      </c>
      <c r="AM382" s="76">
        <v>22886.658066406249</v>
      </c>
      <c r="AN382" s="76">
        <v>5767.3173339843888</v>
      </c>
      <c r="AO382" s="76">
        <v>51954.501526855471</v>
      </c>
      <c r="AP382" s="76">
        <v>372.19991412568004</v>
      </c>
      <c r="AQ382" s="76">
        <v>57172.442146781235</v>
      </c>
      <c r="AR382" s="76">
        <v>55296.835789062505</v>
      </c>
      <c r="AS382" s="76">
        <v>60912.081716796878</v>
      </c>
      <c r="AT382" s="76">
        <v>15477.072472656248</v>
      </c>
      <c r="AU382" s="76">
        <v>61243.784722955053</v>
      </c>
      <c r="AV382" s="76">
        <v>33259.628164062502</v>
      </c>
      <c r="AW382" s="76">
        <v>4239.0297084960839</v>
      </c>
      <c r="AX382" s="76">
        <v>53675.842629394523</v>
      </c>
      <c r="AY382" s="76">
        <v>52219.458526593735</v>
      </c>
    </row>
    <row r="383" spans="1:51" x14ac:dyDescent="0.25">
      <c r="A383" s="80">
        <v>43724</v>
      </c>
      <c r="B383" s="81">
        <v>22</v>
      </c>
      <c r="C383" s="76">
        <v>37556.002576171879</v>
      </c>
      <c r="D383" s="76">
        <v>43691.644826437492</v>
      </c>
      <c r="E383" s="76">
        <v>22844.49389556079</v>
      </c>
      <c r="F383" s="76">
        <v>67299.661601562504</v>
      </c>
      <c r="G383" s="76">
        <v>37239.140068264263</v>
      </c>
      <c r="H383" s="76">
        <v>4003.5585939603875</v>
      </c>
      <c r="I383" s="76">
        <v>33030.115374511704</v>
      </c>
      <c r="J383" s="76">
        <v>155.25266265869129</v>
      </c>
      <c r="K383" s="76">
        <v>22439.660802937502</v>
      </c>
      <c r="L383" s="76">
        <v>10811.973254882801</v>
      </c>
      <c r="M383" s="76">
        <v>27945.536053171862</v>
      </c>
      <c r="N383" s="76">
        <v>13403.01549804688</v>
      </c>
      <c r="O383" s="76">
        <v>51606.004101687504</v>
      </c>
      <c r="P383" s="76">
        <v>2195.4820082299707</v>
      </c>
      <c r="Q383" s="76">
        <v>31.25348424911499</v>
      </c>
      <c r="R383" s="76">
        <v>7865.04776611328</v>
      </c>
      <c r="S383" s="76">
        <v>54381.368865304998</v>
      </c>
      <c r="T383" s="76">
        <v>18415.207131835938</v>
      </c>
      <c r="U383" s="76">
        <v>9074.9570624999997</v>
      </c>
      <c r="V383" s="76">
        <v>77579.184522656229</v>
      </c>
      <c r="W383" s="76">
        <v>4286.0584960937404</v>
      </c>
      <c r="X383" s="76">
        <v>16958.592823242056</v>
      </c>
      <c r="Y383" s="76">
        <v>11984.79963671875</v>
      </c>
      <c r="Z383" s="76">
        <v>363.60811863403313</v>
      </c>
      <c r="AA383" s="76">
        <v>32165.249363281266</v>
      </c>
      <c r="AB383" s="76">
        <v>23416.221593750011</v>
      </c>
      <c r="AC383" s="76">
        <v>30272.630285323976</v>
      </c>
      <c r="AD383" s="76">
        <v>47493.608066406247</v>
      </c>
      <c r="AE383" s="76">
        <v>11717.56185351561</v>
      </c>
      <c r="AF383" s="76">
        <v>15.543342100139082</v>
      </c>
      <c r="AG383" s="76">
        <v>27334.741496093753</v>
      </c>
      <c r="AH383" s="76">
        <v>57051.052093750004</v>
      </c>
      <c r="AI383" s="76">
        <v>13567.823291015631</v>
      </c>
      <c r="AJ383" s="76">
        <v>90.774314941407113</v>
      </c>
      <c r="AK383" s="76">
        <v>2429.7530797770282</v>
      </c>
      <c r="AL383" s="76">
        <v>26690.05997265625</v>
      </c>
      <c r="AM383" s="76">
        <v>22933.515654296891</v>
      </c>
      <c r="AN383" s="76">
        <v>5812.263671875</v>
      </c>
      <c r="AO383" s="76">
        <v>51872.470588378907</v>
      </c>
      <c r="AP383" s="76">
        <v>405.23628907426496</v>
      </c>
      <c r="AQ383" s="76">
        <v>53839.306252710929</v>
      </c>
      <c r="AR383" s="76">
        <v>55327.146778320319</v>
      </c>
      <c r="AS383" s="76">
        <v>61701.943816406252</v>
      </c>
      <c r="AT383" s="76">
        <v>14985.001804687505</v>
      </c>
      <c r="AU383" s="76">
        <v>61479.401976861307</v>
      </c>
      <c r="AV383" s="76">
        <v>33631.743820312491</v>
      </c>
      <c r="AW383" s="76">
        <v>4359.0950966796845</v>
      </c>
      <c r="AX383" s="76">
        <v>54942.827138671899</v>
      </c>
      <c r="AY383" s="76">
        <v>49495.088121437511</v>
      </c>
    </row>
    <row r="384" spans="1:51" x14ac:dyDescent="0.25">
      <c r="A384" s="80">
        <v>43724</v>
      </c>
      <c r="B384" s="81">
        <v>23</v>
      </c>
      <c r="C384" s="76">
        <v>34671.331523437519</v>
      </c>
      <c r="D384" s="76">
        <v>41751.6227544375</v>
      </c>
      <c r="E384" s="76">
        <v>22041.687420951417</v>
      </c>
      <c r="F384" s="76">
        <v>62438.870351562495</v>
      </c>
      <c r="G384" s="76">
        <v>35382.31433044016</v>
      </c>
      <c r="H384" s="76">
        <v>3434.6468421947584</v>
      </c>
      <c r="I384" s="76">
        <v>29970.150879882804</v>
      </c>
      <c r="J384" s="76">
        <v>142.81948089599609</v>
      </c>
      <c r="K384" s="76">
        <v>21671.095027656258</v>
      </c>
      <c r="L384" s="76">
        <v>10366.413778320324</v>
      </c>
      <c r="M384" s="76">
        <v>27193.973849859376</v>
      </c>
      <c r="N384" s="76">
        <v>12709.496603515619</v>
      </c>
      <c r="O384" s="76">
        <v>48787.09198620313</v>
      </c>
      <c r="P384" s="76">
        <v>2153.2400194339994</v>
      </c>
      <c r="Q384" s="76">
        <v>35.254305839538546</v>
      </c>
      <c r="R384" s="76">
        <v>7676.7905029296799</v>
      </c>
      <c r="S384" s="76">
        <v>52683.242675851885</v>
      </c>
      <c r="T384" s="76">
        <v>16856.694064453121</v>
      </c>
      <c r="U384" s="76">
        <v>8548.7247910156402</v>
      </c>
      <c r="V384" s="76">
        <v>74537.429947562487</v>
      </c>
      <c r="W384" s="76">
        <v>4089.93879394532</v>
      </c>
      <c r="X384" s="76">
        <v>16089.735737460269</v>
      </c>
      <c r="Y384" s="76">
        <v>11279.83094140625</v>
      </c>
      <c r="Z384" s="76">
        <v>346.40243043212894</v>
      </c>
      <c r="AA384" s="76">
        <v>30613.834287109381</v>
      </c>
      <c r="AB384" s="76">
        <v>21092.460742187497</v>
      </c>
      <c r="AC384" s="76">
        <v>28708.127653918851</v>
      </c>
      <c r="AD384" s="76">
        <v>46154.159488281257</v>
      </c>
      <c r="AE384" s="76">
        <v>12005.156841796892</v>
      </c>
      <c r="AF384" s="76">
        <v>15.543342100139082</v>
      </c>
      <c r="AG384" s="76">
        <v>26183.940160156249</v>
      </c>
      <c r="AH384" s="76">
        <v>54873.898359374994</v>
      </c>
      <c r="AI384" s="76">
        <v>12088.602099609379</v>
      </c>
      <c r="AJ384" s="76">
        <v>75.788024414062988</v>
      </c>
      <c r="AK384" s="76">
        <v>2313.210631051531</v>
      </c>
      <c r="AL384" s="76">
        <v>25956.057759765641</v>
      </c>
      <c r="AM384" s="76">
        <v>21775.308912109354</v>
      </c>
      <c r="AN384" s="76">
        <v>5504.8031738281188</v>
      </c>
      <c r="AO384" s="76">
        <v>49888.138203124996</v>
      </c>
      <c r="AP384" s="76">
        <v>360.394296307616</v>
      </c>
      <c r="AQ384" s="76">
        <v>50028.700921250005</v>
      </c>
      <c r="AR384" s="76">
        <v>53243.473087890627</v>
      </c>
      <c r="AS384" s="76">
        <v>59499.802945312498</v>
      </c>
      <c r="AT384" s="76">
        <v>14486.033398437503</v>
      </c>
      <c r="AU384" s="76">
        <v>58530.155560845677</v>
      </c>
      <c r="AV384" s="76">
        <v>32342.668824218752</v>
      </c>
      <c r="AW384" s="76">
        <v>4301.6881726074316</v>
      </c>
      <c r="AX384" s="76">
        <v>53522.257031250025</v>
      </c>
      <c r="AY384" s="76">
        <v>45539.80445839063</v>
      </c>
    </row>
    <row r="385" spans="1:51" x14ac:dyDescent="0.25">
      <c r="A385" s="80">
        <v>43724</v>
      </c>
      <c r="B385" s="81">
        <v>24</v>
      </c>
      <c r="C385" s="76">
        <v>31101.615234374996</v>
      </c>
      <c r="D385" s="76">
        <v>37983.489724875006</v>
      </c>
      <c r="E385" s="76">
        <v>19693.926942435788</v>
      </c>
      <c r="F385" s="76">
        <v>55747.761296875004</v>
      </c>
      <c r="G385" s="76">
        <v>31226.32161672855</v>
      </c>
      <c r="H385" s="76">
        <v>3382.4202870072586</v>
      </c>
      <c r="I385" s="76">
        <v>26887.700023437505</v>
      </c>
      <c r="J385" s="76">
        <v>122.0091953277587</v>
      </c>
      <c r="K385" s="76">
        <v>19611.127212968739</v>
      </c>
      <c r="L385" s="76">
        <v>9822.3290341796965</v>
      </c>
      <c r="M385" s="76">
        <v>26119.894317968752</v>
      </c>
      <c r="N385" s="76">
        <v>11555.69765234375</v>
      </c>
      <c r="O385" s="76">
        <v>43566.213521750004</v>
      </c>
      <c r="P385" s="76">
        <v>2127.0368819794967</v>
      </c>
      <c r="Q385" s="76">
        <v>31.705367565155029</v>
      </c>
      <c r="R385" s="76">
        <v>6879.666650390629</v>
      </c>
      <c r="S385" s="76">
        <v>48869.446347726887</v>
      </c>
      <c r="T385" s="76">
        <v>15171.608583984389</v>
      </c>
      <c r="U385" s="76">
        <v>7547.3282558593801</v>
      </c>
      <c r="V385" s="76">
        <v>67367.681290874985</v>
      </c>
      <c r="W385" s="76">
        <v>3721.39875488281</v>
      </c>
      <c r="X385" s="76">
        <v>14892.764751102868</v>
      </c>
      <c r="Y385" s="76">
        <v>10901.11542578125</v>
      </c>
      <c r="Z385" s="76">
        <v>349.51497514648435</v>
      </c>
      <c r="AA385" s="76">
        <v>26551.324353515622</v>
      </c>
      <c r="AB385" s="76">
        <v>19006.49607812499</v>
      </c>
      <c r="AC385" s="76">
        <v>26065.172911542868</v>
      </c>
      <c r="AD385" s="76">
        <v>41380.014671875004</v>
      </c>
      <c r="AE385" s="76">
        <v>12158.856526367199</v>
      </c>
      <c r="AF385" s="76">
        <v>15.543342100139082</v>
      </c>
      <c r="AG385" s="76">
        <v>23466.157726562498</v>
      </c>
      <c r="AH385" s="76">
        <v>46326.91473046875</v>
      </c>
      <c r="AI385" s="76">
        <v>11271.53100585937</v>
      </c>
      <c r="AJ385" s="76">
        <v>75.679042724609985</v>
      </c>
      <c r="AK385" s="76">
        <v>2593.1971525307349</v>
      </c>
      <c r="AL385" s="76">
        <v>23372.501054687491</v>
      </c>
      <c r="AM385" s="76">
        <v>19741.146105468761</v>
      </c>
      <c r="AN385" s="76">
        <v>4766.7266601562496</v>
      </c>
      <c r="AO385" s="76">
        <v>45210.619677734379</v>
      </c>
      <c r="AP385" s="76">
        <v>350.11503765193595</v>
      </c>
      <c r="AQ385" s="76">
        <v>45796.140956890638</v>
      </c>
      <c r="AR385" s="76">
        <v>48544.648085937471</v>
      </c>
      <c r="AS385" s="76">
        <v>53558.08205664064</v>
      </c>
      <c r="AT385" s="76">
        <v>13574.716992187496</v>
      </c>
      <c r="AU385" s="76">
        <v>52725.498789361307</v>
      </c>
      <c r="AV385" s="76">
        <v>28935.380296874999</v>
      </c>
      <c r="AW385" s="76">
        <v>6382.862050048825</v>
      </c>
      <c r="AX385" s="76">
        <v>48176.771398925797</v>
      </c>
      <c r="AY385" s="76">
        <v>41374.068784578136</v>
      </c>
    </row>
    <row r="386" spans="1:51" x14ac:dyDescent="0.25">
      <c r="A386" s="80">
        <v>43725</v>
      </c>
      <c r="B386" s="81">
        <v>1</v>
      </c>
      <c r="C386" s="76">
        <v>27838.267320312498</v>
      </c>
      <c r="D386" s="76">
        <v>32872.315353468744</v>
      </c>
      <c r="E386" s="76">
        <v>16839.918114310789</v>
      </c>
      <c r="F386" s="76">
        <v>48692.711707031245</v>
      </c>
      <c r="G386" s="76">
        <v>26484.989821520856</v>
      </c>
      <c r="H386" s="76">
        <v>3464.73328072601</v>
      </c>
      <c r="I386" s="76">
        <v>23763.459586425779</v>
      </c>
      <c r="J386" s="76">
        <v>95.990633010864315</v>
      </c>
      <c r="K386" s="76">
        <v>16801.307436718751</v>
      </c>
      <c r="L386" s="76">
        <v>9209.9231220703114</v>
      </c>
      <c r="M386" s="76">
        <v>24827.882760203131</v>
      </c>
      <c r="N386" s="76">
        <v>11094.047425781249</v>
      </c>
      <c r="O386" s="76">
        <v>38416.980882585936</v>
      </c>
      <c r="P386" s="76">
        <v>2268.1827148841485</v>
      </c>
      <c r="Q386" s="76">
        <v>31.327502250671397</v>
      </c>
      <c r="R386" s="76">
        <v>5782.2535278320302</v>
      </c>
      <c r="S386" s="76">
        <v>41931.360732492481</v>
      </c>
      <c r="T386" s="76">
        <v>13700.958630859381</v>
      </c>
      <c r="U386" s="76">
        <v>6756.6988017578105</v>
      </c>
      <c r="V386" s="76">
        <v>57713.20002709375</v>
      </c>
      <c r="W386" s="76">
        <v>3471.9101440429617</v>
      </c>
      <c r="X386" s="76">
        <v>12705.770555024526</v>
      </c>
      <c r="Y386" s="76">
        <v>10635.623152343751</v>
      </c>
      <c r="Z386" s="76">
        <v>355.89843114624028</v>
      </c>
      <c r="AA386" s="76">
        <v>21974.427474609383</v>
      </c>
      <c r="AB386" s="76">
        <v>17070.162681640628</v>
      </c>
      <c r="AC386" s="76">
        <v>23315.254151174977</v>
      </c>
      <c r="AD386" s="76">
        <v>34942.016187500005</v>
      </c>
      <c r="AE386" s="76">
        <v>11452.785133789048</v>
      </c>
      <c r="AF386" s="76">
        <v>15.543342100139082</v>
      </c>
      <c r="AG386" s="76">
        <v>19499.9331484375</v>
      </c>
      <c r="AH386" s="76">
        <v>37905.709124999994</v>
      </c>
      <c r="AI386" s="76">
        <v>10113.87856445312</v>
      </c>
      <c r="AJ386" s="76">
        <v>78.374665039062904</v>
      </c>
      <c r="AK386" s="76">
        <v>2749.8851404073412</v>
      </c>
      <c r="AL386" s="76">
        <v>19446.768685546889</v>
      </c>
      <c r="AM386" s="76">
        <v>17010.431825195308</v>
      </c>
      <c r="AN386" s="76">
        <v>3772.7887695312388</v>
      </c>
      <c r="AO386" s="76">
        <v>39085.322577148436</v>
      </c>
      <c r="AP386" s="76">
        <v>287.63063115762805</v>
      </c>
      <c r="AQ386" s="76">
        <v>41519.980648515615</v>
      </c>
      <c r="AR386" s="76">
        <v>42142.382563476574</v>
      </c>
      <c r="AS386" s="76">
        <v>45419.197281250003</v>
      </c>
      <c r="AT386" s="76">
        <v>12541.581746093747</v>
      </c>
      <c r="AU386" s="76">
        <v>46143.368441705083</v>
      </c>
      <c r="AV386" s="76">
        <v>24510.150125000004</v>
      </c>
      <c r="AW386" s="76">
        <v>6753.5917436523632</v>
      </c>
      <c r="AX386" s="76">
        <v>40248.525495605492</v>
      </c>
      <c r="AY386" s="76">
        <v>37480.755662624993</v>
      </c>
    </row>
    <row r="387" spans="1:51" x14ac:dyDescent="0.25">
      <c r="A387" s="80">
        <v>43725</v>
      </c>
      <c r="B387" s="81">
        <v>2</v>
      </c>
      <c r="C387" s="76">
        <v>25451.175033203126</v>
      </c>
      <c r="D387" s="76">
        <v>28465.153933562506</v>
      </c>
      <c r="E387" s="76">
        <v>14604.282674857681</v>
      </c>
      <c r="F387" s="76">
        <v>43366.444425781265</v>
      </c>
      <c r="G387" s="76">
        <v>22989.598693052947</v>
      </c>
      <c r="H387" s="76">
        <v>3573.5933232260086</v>
      </c>
      <c r="I387" s="76">
        <v>21204.294119628903</v>
      </c>
      <c r="J387" s="76">
        <v>87.487850189208899</v>
      </c>
      <c r="K387" s="76">
        <v>14500.283028820331</v>
      </c>
      <c r="L387" s="76">
        <v>9365.7160224609433</v>
      </c>
      <c r="M387" s="76">
        <v>22764.09318317187</v>
      </c>
      <c r="N387" s="76">
        <v>10640.991644531261</v>
      </c>
      <c r="O387" s="76">
        <v>33746.540149828128</v>
      </c>
      <c r="P387" s="76">
        <v>2077.9951320158575</v>
      </c>
      <c r="Q387" s="76">
        <v>31.189605712890625</v>
      </c>
      <c r="R387" s="76">
        <v>4860.4471862792961</v>
      </c>
      <c r="S387" s="76">
        <v>35031.402469797205</v>
      </c>
      <c r="T387" s="76">
        <v>12482.281809570301</v>
      </c>
      <c r="U387" s="76">
        <v>6131.1484980468795</v>
      </c>
      <c r="V387" s="76">
        <v>48898.105459781247</v>
      </c>
      <c r="W387" s="76">
        <v>3102.9133789062503</v>
      </c>
      <c r="X387" s="76">
        <v>11552.7417203694</v>
      </c>
      <c r="Y387" s="76">
        <v>9907.3311210937482</v>
      </c>
      <c r="Z387" s="76">
        <v>331.2332940979004</v>
      </c>
      <c r="AA387" s="76">
        <v>18424.261915039056</v>
      </c>
      <c r="AB387" s="76">
        <v>15590.192927734381</v>
      </c>
      <c r="AC387" s="76">
        <v>20720.958606814031</v>
      </c>
      <c r="AD387" s="76">
        <v>29733.197691406254</v>
      </c>
      <c r="AE387" s="76">
        <v>10221.596930664085</v>
      </c>
      <c r="AF387" s="76">
        <v>15.543342100139082</v>
      </c>
      <c r="AG387" s="76">
        <v>16488.91259765625</v>
      </c>
      <c r="AH387" s="76">
        <v>31460.266351562503</v>
      </c>
      <c r="AI387" s="76">
        <v>9026.9449707031308</v>
      </c>
      <c r="AJ387" s="76">
        <v>76.259162109375268</v>
      </c>
      <c r="AK387" s="76">
        <v>3040.509125591097</v>
      </c>
      <c r="AL387" s="76">
        <v>15792.18915234375</v>
      </c>
      <c r="AM387" s="76">
        <v>14077.182801757812</v>
      </c>
      <c r="AN387" s="76">
        <v>2952.6345703125003</v>
      </c>
      <c r="AO387" s="76">
        <v>33596.541920410156</v>
      </c>
      <c r="AP387" s="76">
        <v>232.92523961507501</v>
      </c>
      <c r="AQ387" s="76">
        <v>37562.464548867181</v>
      </c>
      <c r="AR387" s="76">
        <v>36324.255327148428</v>
      </c>
      <c r="AS387" s="76">
        <v>37776.937445312498</v>
      </c>
      <c r="AT387" s="76">
        <v>11629.552863281227</v>
      </c>
      <c r="AU387" s="76">
        <v>40144.47482451758</v>
      </c>
      <c r="AV387" s="76">
        <v>20417.5086328125</v>
      </c>
      <c r="AW387" s="76">
        <v>5983.9702575683668</v>
      </c>
      <c r="AX387" s="76">
        <v>33117.051113281261</v>
      </c>
      <c r="AY387" s="76">
        <v>34606.381427828157</v>
      </c>
    </row>
    <row r="388" spans="1:51" x14ac:dyDescent="0.25">
      <c r="A388" s="80">
        <v>43725</v>
      </c>
      <c r="B388" s="81">
        <v>3</v>
      </c>
      <c r="C388" s="76">
        <v>24242.940533203124</v>
      </c>
      <c r="D388" s="76">
        <v>25675.913481281252</v>
      </c>
      <c r="E388" s="76">
        <v>13379.966395560778</v>
      </c>
      <c r="F388" s="76">
        <v>40376.025460937526</v>
      </c>
      <c r="G388" s="76">
        <v>20686.31817408029</v>
      </c>
      <c r="H388" s="76">
        <v>3511.9650925385195</v>
      </c>
      <c r="I388" s="76">
        <v>19667.521887207029</v>
      </c>
      <c r="J388" s="76">
        <v>77.461990356445398</v>
      </c>
      <c r="K388" s="76">
        <v>13080.308142476559</v>
      </c>
      <c r="L388" s="76">
        <v>9221.3037001953198</v>
      </c>
      <c r="M388" s="76">
        <v>21600.273175437524</v>
      </c>
      <c r="N388" s="76">
        <v>9902.2033027343787</v>
      </c>
      <c r="O388" s="76">
        <v>30972.59185632033</v>
      </c>
      <c r="P388" s="76">
        <v>2008.5413591128677</v>
      </c>
      <c r="Q388" s="76">
        <v>31.308596611022942</v>
      </c>
      <c r="R388" s="76">
        <v>4320.9214599609377</v>
      </c>
      <c r="S388" s="76">
        <v>30395.938892648745</v>
      </c>
      <c r="T388" s="76">
        <v>11872.202381835921</v>
      </c>
      <c r="U388" s="76">
        <v>5929.8511601562595</v>
      </c>
      <c r="V388" s="76">
        <v>42941.389291265623</v>
      </c>
      <c r="W388" s="76">
        <v>2975.7239013671879</v>
      </c>
      <c r="X388" s="76">
        <v>11242.157762867486</v>
      </c>
      <c r="Y388" s="76">
        <v>9097.2298046875003</v>
      </c>
      <c r="Z388" s="76">
        <v>326.70646357421867</v>
      </c>
      <c r="AA388" s="76">
        <v>16627.224572265623</v>
      </c>
      <c r="AB388" s="76">
        <v>14700.571250000001</v>
      </c>
      <c r="AC388" s="76">
        <v>19452.307991370395</v>
      </c>
      <c r="AD388" s="76">
        <v>26468.05078125</v>
      </c>
      <c r="AE388" s="76">
        <v>9270.6144394531075</v>
      </c>
      <c r="AF388" s="76">
        <v>15.543342100139082</v>
      </c>
      <c r="AG388" s="76">
        <v>14613.89098046875</v>
      </c>
      <c r="AH388" s="76">
        <v>28703.368621093745</v>
      </c>
      <c r="AI388" s="76">
        <v>8337.5977539062496</v>
      </c>
      <c r="AJ388" s="76">
        <v>78.64891503906199</v>
      </c>
      <c r="AK388" s="76">
        <v>3117.5513331890934</v>
      </c>
      <c r="AL388" s="76">
        <v>13497.034718749999</v>
      </c>
      <c r="AM388" s="76">
        <v>12547.083350585948</v>
      </c>
      <c r="AN388" s="76">
        <v>2450.0198730468696</v>
      </c>
      <c r="AO388" s="76">
        <v>30157.385208984371</v>
      </c>
      <c r="AP388" s="76">
        <v>229.17607169025695</v>
      </c>
      <c r="AQ388" s="76">
        <v>35404.253032859386</v>
      </c>
      <c r="AR388" s="76">
        <v>32635.491452148424</v>
      </c>
      <c r="AS388" s="76">
        <v>33022.950679687514</v>
      </c>
      <c r="AT388" s="76">
        <v>11050.522017578141</v>
      </c>
      <c r="AU388" s="76">
        <v>36721.889322564442</v>
      </c>
      <c r="AV388" s="76">
        <v>17602.983335937501</v>
      </c>
      <c r="AW388" s="76">
        <v>4438.0690205078154</v>
      </c>
      <c r="AX388" s="76">
        <v>28556.021907958988</v>
      </c>
      <c r="AY388" s="76">
        <v>33101.296511734421</v>
      </c>
    </row>
    <row r="389" spans="1:51" x14ac:dyDescent="0.25">
      <c r="A389" s="80">
        <v>43725</v>
      </c>
      <c r="B389" s="81">
        <v>4</v>
      </c>
      <c r="C389" s="76">
        <v>23353.70798828128</v>
      </c>
      <c r="D389" s="76">
        <v>24192.161947374996</v>
      </c>
      <c r="E389" s="76">
        <v>12722.726781302968</v>
      </c>
      <c r="F389" s="76">
        <v>39127.327171875004</v>
      </c>
      <c r="G389" s="76">
        <v>19379.533283397999</v>
      </c>
      <c r="H389" s="76">
        <v>3400.9250613588301</v>
      </c>
      <c r="I389" s="76">
        <v>18763.348182128902</v>
      </c>
      <c r="J389" s="76">
        <v>75.737287521362305</v>
      </c>
      <c r="K389" s="76">
        <v>12229.045349554701</v>
      </c>
      <c r="L389" s="76">
        <v>9156.2037841796773</v>
      </c>
      <c r="M389" s="76">
        <v>20792.944461000025</v>
      </c>
      <c r="N389" s="76">
        <v>9469.7950449218806</v>
      </c>
      <c r="O389" s="76">
        <v>29502.382306804699</v>
      </c>
      <c r="P389" s="76">
        <v>1936.7169749446482</v>
      </c>
      <c r="Q389" s="76">
        <v>31.544863224029541</v>
      </c>
      <c r="R389" s="76">
        <v>4017.0837585449235</v>
      </c>
      <c r="S389" s="76">
        <v>27876.866419015925</v>
      </c>
      <c r="T389" s="76">
        <v>11790.65739941406</v>
      </c>
      <c r="U389" s="76">
        <v>5876.7637236328101</v>
      </c>
      <c r="V389" s="76">
        <v>40161.955598703142</v>
      </c>
      <c r="W389" s="76">
        <v>2957.2846069335951</v>
      </c>
      <c r="X389" s="76">
        <v>10442.441223124908</v>
      </c>
      <c r="Y389" s="76">
        <v>9006.533640624999</v>
      </c>
      <c r="Z389" s="76">
        <v>318.48216906127942</v>
      </c>
      <c r="AA389" s="76">
        <v>14695.881173828147</v>
      </c>
      <c r="AB389" s="76">
        <v>14366.565070312512</v>
      </c>
      <c r="AC389" s="76">
        <v>19173.285111220401</v>
      </c>
      <c r="AD389" s="76">
        <v>24459.677263671889</v>
      </c>
      <c r="AE389" s="76">
        <v>9685.2316113281286</v>
      </c>
      <c r="AF389" s="76">
        <v>15.543342100139082</v>
      </c>
      <c r="AG389" s="76">
        <v>13399.67932421875</v>
      </c>
      <c r="AH389" s="76">
        <v>26757.428128906242</v>
      </c>
      <c r="AI389" s="76">
        <v>7997.0739501953203</v>
      </c>
      <c r="AJ389" s="76">
        <v>69.579813476562094</v>
      </c>
      <c r="AK389" s="76">
        <v>3007.4091082762216</v>
      </c>
      <c r="AL389" s="76">
        <v>12193.057510742188</v>
      </c>
      <c r="AM389" s="76">
        <v>11946.381072265609</v>
      </c>
      <c r="AN389" s="76">
        <v>2193.7959472656312</v>
      </c>
      <c r="AO389" s="76">
        <v>28263.236999511715</v>
      </c>
      <c r="AP389" s="76">
        <v>210.89540525969502</v>
      </c>
      <c r="AQ389" s="76">
        <v>34202.512250734369</v>
      </c>
      <c r="AR389" s="76">
        <v>30553.826187988292</v>
      </c>
      <c r="AS389" s="76">
        <v>30049.555576171872</v>
      </c>
      <c r="AT389" s="76">
        <v>10723.776664062505</v>
      </c>
      <c r="AU389" s="76">
        <v>34877.71210381444</v>
      </c>
      <c r="AV389" s="76">
        <v>16262.30309765624</v>
      </c>
      <c r="AW389" s="76">
        <v>2764.0262430419898</v>
      </c>
      <c r="AX389" s="76">
        <v>25979.659187011723</v>
      </c>
      <c r="AY389" s="76">
        <v>32314.085055249998</v>
      </c>
    </row>
    <row r="390" spans="1:51" x14ac:dyDescent="0.25">
      <c r="A390" s="80">
        <v>43725</v>
      </c>
      <c r="B390" s="81">
        <v>5</v>
      </c>
      <c r="C390" s="76">
        <v>23349.135708984359</v>
      </c>
      <c r="D390" s="76">
        <v>23699.080704781249</v>
      </c>
      <c r="E390" s="76">
        <v>12393.634886771726</v>
      </c>
      <c r="F390" s="76">
        <v>38463.002792968735</v>
      </c>
      <c r="G390" s="76">
        <v>18871.377205291759</v>
      </c>
      <c r="H390" s="76">
        <v>3362.5976945228781</v>
      </c>
      <c r="I390" s="76">
        <v>18473.576443847658</v>
      </c>
      <c r="J390" s="76">
        <v>72.903486251830998</v>
      </c>
      <c r="K390" s="76">
        <v>11912.11393704687</v>
      </c>
      <c r="L390" s="76">
        <v>8884.0342001953213</v>
      </c>
      <c r="M390" s="76">
        <v>20801.060179484382</v>
      </c>
      <c r="N390" s="76">
        <v>9321.2577441406193</v>
      </c>
      <c r="O390" s="76">
        <v>29204.328533507825</v>
      </c>
      <c r="P390" s="76">
        <v>1937.4470906943234</v>
      </c>
      <c r="Q390" s="76">
        <v>31.286627769470208</v>
      </c>
      <c r="R390" s="76">
        <v>3883.7028625488292</v>
      </c>
      <c r="S390" s="76">
        <v>26475.264792062811</v>
      </c>
      <c r="T390" s="76">
        <v>11459.143328125021</v>
      </c>
      <c r="U390" s="76">
        <v>5834.8709033203104</v>
      </c>
      <c r="V390" s="76">
        <v>39024.250994359376</v>
      </c>
      <c r="W390" s="76">
        <v>2838.6629272460937</v>
      </c>
      <c r="X390" s="76">
        <v>10557.435285135807</v>
      </c>
      <c r="Y390" s="76">
        <v>8946.7128359375019</v>
      </c>
      <c r="Z390" s="76">
        <v>320.179853717041</v>
      </c>
      <c r="AA390" s="76">
        <v>14279.55189355471</v>
      </c>
      <c r="AB390" s="76">
        <v>14336.976583007832</v>
      </c>
      <c r="AC390" s="76">
        <v>18909.933829860624</v>
      </c>
      <c r="AD390" s="76">
        <v>23745.058908203118</v>
      </c>
      <c r="AE390" s="76">
        <v>9119.2075605468799</v>
      </c>
      <c r="AF390" s="76">
        <v>15.543342100139082</v>
      </c>
      <c r="AG390" s="76">
        <v>13221.0211953125</v>
      </c>
      <c r="AH390" s="76">
        <v>26158.64792578125</v>
      </c>
      <c r="AI390" s="76">
        <v>7850.3502441406199</v>
      </c>
      <c r="AJ390" s="76">
        <v>79.467300537109907</v>
      </c>
      <c r="AK390" s="76">
        <v>2986.5401950658788</v>
      </c>
      <c r="AL390" s="76">
        <v>11594.467642578109</v>
      </c>
      <c r="AM390" s="76">
        <v>11317.328895507815</v>
      </c>
      <c r="AN390" s="76">
        <v>2044.0401855468908</v>
      </c>
      <c r="AO390" s="76">
        <v>27351.36582763672</v>
      </c>
      <c r="AP390" s="76">
        <v>192.20701129810402</v>
      </c>
      <c r="AQ390" s="76">
        <v>33470.194765109365</v>
      </c>
      <c r="AR390" s="76">
        <v>29628.823512207036</v>
      </c>
      <c r="AS390" s="76">
        <v>29041.195978515636</v>
      </c>
      <c r="AT390" s="76">
        <v>10626.909111328121</v>
      </c>
      <c r="AU390" s="76">
        <v>34305.367019830068</v>
      </c>
      <c r="AV390" s="76">
        <v>15889.389501953123</v>
      </c>
      <c r="AW390" s="76">
        <v>1923.384452880859</v>
      </c>
      <c r="AX390" s="76">
        <v>24901.660794677733</v>
      </c>
      <c r="AY390" s="76">
        <v>32291.730533140624</v>
      </c>
    </row>
    <row r="391" spans="1:51" x14ac:dyDescent="0.25">
      <c r="A391" s="80">
        <v>43725</v>
      </c>
      <c r="B391" s="81">
        <v>6</v>
      </c>
      <c r="C391" s="76">
        <v>23868.18476562501</v>
      </c>
      <c r="D391" s="76">
        <v>24281.602408625007</v>
      </c>
      <c r="E391" s="76">
        <v>12461.442752982646</v>
      </c>
      <c r="F391" s="76">
        <v>38704.817652343765</v>
      </c>
      <c r="G391" s="76">
        <v>19145.420781193621</v>
      </c>
      <c r="H391" s="76">
        <v>3006.2404269838289</v>
      </c>
      <c r="I391" s="76">
        <v>19017.077244140637</v>
      </c>
      <c r="J391" s="76">
        <v>74.305669784545799</v>
      </c>
      <c r="K391" s="76">
        <v>12319.453619101561</v>
      </c>
      <c r="L391" s="76">
        <v>9183.2620654296898</v>
      </c>
      <c r="M391" s="76">
        <v>20950.943594718756</v>
      </c>
      <c r="N391" s="76">
        <v>9264.8652050781202</v>
      </c>
      <c r="O391" s="76">
        <v>30017.534253484399</v>
      </c>
      <c r="P391" s="76">
        <v>1973.7874575779938</v>
      </c>
      <c r="Q391" s="76">
        <v>31.033519268035889</v>
      </c>
      <c r="R391" s="76">
        <v>3890.8327941894531</v>
      </c>
      <c r="S391" s="76">
        <v>26829.692972726858</v>
      </c>
      <c r="T391" s="76">
        <v>11738.25492480468</v>
      </c>
      <c r="U391" s="76">
        <v>5964.0151005859298</v>
      </c>
      <c r="V391" s="76">
        <v>39584.823546234365</v>
      </c>
      <c r="W391" s="76">
        <v>2838.5130126953113</v>
      </c>
      <c r="X391" s="76">
        <v>11062.709399858541</v>
      </c>
      <c r="Y391" s="76">
        <v>8982.7786953125014</v>
      </c>
      <c r="Z391" s="76">
        <v>331.17511762084962</v>
      </c>
      <c r="AA391" s="76">
        <v>14873.936864257801</v>
      </c>
      <c r="AB391" s="76">
        <v>14669.612976562499</v>
      </c>
      <c r="AC391" s="76">
        <v>18900.178026567381</v>
      </c>
      <c r="AD391" s="76">
        <v>24260.709464843749</v>
      </c>
      <c r="AE391" s="76">
        <v>8975.6651210937689</v>
      </c>
      <c r="AF391" s="76">
        <v>15.543342100139082</v>
      </c>
      <c r="AG391" s="76">
        <v>13615.232031250001</v>
      </c>
      <c r="AH391" s="76">
        <v>26511.648761718745</v>
      </c>
      <c r="AI391" s="76">
        <v>7925.4938720702994</v>
      </c>
      <c r="AJ391" s="76">
        <v>78.491805175781053</v>
      </c>
      <c r="AK391" s="76">
        <v>2982.4946439999976</v>
      </c>
      <c r="AL391" s="76">
        <v>11908.630161132802</v>
      </c>
      <c r="AM391" s="76">
        <v>11437.753102539051</v>
      </c>
      <c r="AN391" s="76">
        <v>2109.5526367187608</v>
      </c>
      <c r="AO391" s="76">
        <v>27706.179137207022</v>
      </c>
      <c r="AP391" s="76">
        <v>220.70982016895101</v>
      </c>
      <c r="AQ391" s="76">
        <v>33765.084423867171</v>
      </c>
      <c r="AR391" s="76">
        <v>30201.605826660165</v>
      </c>
      <c r="AS391" s="76">
        <v>29787.434062500011</v>
      </c>
      <c r="AT391" s="76">
        <v>10870.252919921864</v>
      </c>
      <c r="AU391" s="76">
        <v>34928.788820611328</v>
      </c>
      <c r="AV391" s="76">
        <v>16241.223804687503</v>
      </c>
      <c r="AW391" s="76">
        <v>1976.2154072455587</v>
      </c>
      <c r="AX391" s="76">
        <v>25384.435186767554</v>
      </c>
      <c r="AY391" s="76">
        <v>32908.522357765636</v>
      </c>
    </row>
    <row r="392" spans="1:51" x14ac:dyDescent="0.25">
      <c r="A392" s="80">
        <v>43725</v>
      </c>
      <c r="B392" s="81">
        <v>7</v>
      </c>
      <c r="C392" s="76">
        <v>26778.905468749999</v>
      </c>
      <c r="D392" s="76">
        <v>27278.342781281259</v>
      </c>
      <c r="E392" s="76">
        <v>14169.307787162361</v>
      </c>
      <c r="F392" s="76">
        <v>43580.339503906253</v>
      </c>
      <c r="G392" s="76">
        <v>21470.186483684054</v>
      </c>
      <c r="H392" s="76">
        <v>2763.5744813744373</v>
      </c>
      <c r="I392" s="76">
        <v>21724.017176757821</v>
      </c>
      <c r="J392" s="76">
        <v>76.433956146240291</v>
      </c>
      <c r="K392" s="76">
        <v>13583.900839023439</v>
      </c>
      <c r="L392" s="76">
        <v>9518.6651904296887</v>
      </c>
      <c r="M392" s="76">
        <v>22536.272320187527</v>
      </c>
      <c r="N392" s="76">
        <v>10012.836980468761</v>
      </c>
      <c r="O392" s="76">
        <v>33961.606809679673</v>
      </c>
      <c r="P392" s="76">
        <v>2125.9737150094284</v>
      </c>
      <c r="Q392" s="76">
        <v>32.275842189788825</v>
      </c>
      <c r="R392" s="76">
        <v>4354.3016906738276</v>
      </c>
      <c r="S392" s="76">
        <v>30081.202997140925</v>
      </c>
      <c r="T392" s="76">
        <v>12658.980065429681</v>
      </c>
      <c r="U392" s="76">
        <v>6389.4778115234303</v>
      </c>
      <c r="V392" s="76">
        <v>44621.368383421868</v>
      </c>
      <c r="W392" s="76">
        <v>3114.6753662109381</v>
      </c>
      <c r="X392" s="76">
        <v>11466.86305076922</v>
      </c>
      <c r="Y392" s="76">
        <v>10321.4141875</v>
      </c>
      <c r="Z392" s="76">
        <v>359.76272272949205</v>
      </c>
      <c r="AA392" s="76">
        <v>17064.197118164073</v>
      </c>
      <c r="AB392" s="76">
        <v>17662.475839843759</v>
      </c>
      <c r="AC392" s="76">
        <v>20794.391589188614</v>
      </c>
      <c r="AD392" s="76">
        <v>27183.677636718749</v>
      </c>
      <c r="AE392" s="76">
        <v>9638.099394531253</v>
      </c>
      <c r="AF392" s="76">
        <v>15.543342100139082</v>
      </c>
      <c r="AG392" s="76">
        <v>15737.977023437499</v>
      </c>
      <c r="AH392" s="76">
        <v>29977.988156249994</v>
      </c>
      <c r="AI392" s="76">
        <v>8729.7901855468808</v>
      </c>
      <c r="AJ392" s="76">
        <v>79.790440917968851</v>
      </c>
      <c r="AK392" s="76">
        <v>3099.8775003273981</v>
      </c>
      <c r="AL392" s="76">
        <v>13159.335168945321</v>
      </c>
      <c r="AM392" s="76">
        <v>12815.098905273417</v>
      </c>
      <c r="AN392" s="76">
        <v>2546.4372558593805</v>
      </c>
      <c r="AO392" s="76">
        <v>30861.860293945312</v>
      </c>
      <c r="AP392" s="76">
        <v>256.79261702350698</v>
      </c>
      <c r="AQ392" s="76">
        <v>36504.840938375011</v>
      </c>
      <c r="AR392" s="76">
        <v>33610.703914062513</v>
      </c>
      <c r="AS392" s="76">
        <v>33616.073509765643</v>
      </c>
      <c r="AT392" s="76">
        <v>11540.479599609378</v>
      </c>
      <c r="AU392" s="76">
        <v>39177.161615533179</v>
      </c>
      <c r="AV392" s="76">
        <v>18244.742136718753</v>
      </c>
      <c r="AW392" s="76">
        <v>2188.3549269967643</v>
      </c>
      <c r="AX392" s="76">
        <v>28348.4840185547</v>
      </c>
      <c r="AY392" s="76">
        <v>36244.353065296877</v>
      </c>
    </row>
    <row r="393" spans="1:51" x14ac:dyDescent="0.25">
      <c r="A393" s="80">
        <v>43725</v>
      </c>
      <c r="B393" s="81">
        <v>8</v>
      </c>
      <c r="C393" s="76">
        <v>30768.494851562504</v>
      </c>
      <c r="D393" s="76">
        <v>29571.119499124998</v>
      </c>
      <c r="E393" s="76">
        <v>16464.393153373298</v>
      </c>
      <c r="F393" s="76">
        <v>53943.95565625</v>
      </c>
      <c r="G393" s="76">
        <v>25083.343660102495</v>
      </c>
      <c r="H393" s="76">
        <v>3414.860762757251</v>
      </c>
      <c r="I393" s="76">
        <v>27931.843028320323</v>
      </c>
      <c r="J393" s="76">
        <v>87.071472167968693</v>
      </c>
      <c r="K393" s="76">
        <v>15870.567838828141</v>
      </c>
      <c r="L393" s="76">
        <v>9996.9527128906102</v>
      </c>
      <c r="M393" s="76">
        <v>26076.765207140656</v>
      </c>
      <c r="N393" s="76">
        <v>10855.463919921869</v>
      </c>
      <c r="O393" s="76">
        <v>40710.001007242201</v>
      </c>
      <c r="P393" s="76">
        <v>2292.0952863015332</v>
      </c>
      <c r="Q393" s="76">
        <v>32.469599723815925</v>
      </c>
      <c r="R393" s="76">
        <v>4611.6088867187518</v>
      </c>
      <c r="S393" s="76">
        <v>33392.753785226872</v>
      </c>
      <c r="T393" s="76">
        <v>13546.637120117191</v>
      </c>
      <c r="U393" s="76">
        <v>6677.1717226562505</v>
      </c>
      <c r="V393" s="76">
        <v>50788.375709749998</v>
      </c>
      <c r="W393" s="76">
        <v>3596.0416015624983</v>
      </c>
      <c r="X393" s="76">
        <v>13433.926582395234</v>
      </c>
      <c r="Y393" s="76">
        <v>12579.29082421875</v>
      </c>
      <c r="Z393" s="76">
        <v>372.21564437866209</v>
      </c>
      <c r="AA393" s="76">
        <v>19843.620371093748</v>
      </c>
      <c r="AB393" s="76">
        <v>23710.96667187502</v>
      </c>
      <c r="AC393" s="76">
        <v>23460.029077488489</v>
      </c>
      <c r="AD393" s="76">
        <v>29971.873953125003</v>
      </c>
      <c r="AE393" s="76">
        <v>9976.2895478515329</v>
      </c>
      <c r="AF393" s="76">
        <v>15.543342100139082</v>
      </c>
      <c r="AG393" s="76">
        <v>18449.32719140625</v>
      </c>
      <c r="AH393" s="76">
        <v>31589.320707031249</v>
      </c>
      <c r="AI393" s="76">
        <v>10128.06713867188</v>
      </c>
      <c r="AJ393" s="76">
        <v>120.0468732910162</v>
      </c>
      <c r="AK393" s="76">
        <v>3464.4671548360006</v>
      </c>
      <c r="AL393" s="76">
        <v>14425.076070312522</v>
      </c>
      <c r="AM393" s="76">
        <v>13820.900618164067</v>
      </c>
      <c r="AN393" s="76">
        <v>2927.079003906259</v>
      </c>
      <c r="AO393" s="76">
        <v>36967.640862304688</v>
      </c>
      <c r="AP393" s="76">
        <v>231.76766960509897</v>
      </c>
      <c r="AQ393" s="76">
        <v>45833.922396609385</v>
      </c>
      <c r="AR393" s="76">
        <v>39172.176019531253</v>
      </c>
      <c r="AS393" s="76">
        <v>37638.035958984379</v>
      </c>
      <c r="AT393" s="76">
        <v>13437.726492187499</v>
      </c>
      <c r="AU393" s="76">
        <v>46228.684885064424</v>
      </c>
      <c r="AV393" s="76">
        <v>18553.129910156251</v>
      </c>
      <c r="AW393" s="76">
        <v>2138.4002636422788</v>
      </c>
      <c r="AX393" s="76">
        <v>30168.378062744137</v>
      </c>
      <c r="AY393" s="76">
        <v>46373.435641765616</v>
      </c>
    </row>
    <row r="394" spans="1:51" x14ac:dyDescent="0.25">
      <c r="A394" s="80">
        <v>43725</v>
      </c>
      <c r="B394" s="81">
        <v>9</v>
      </c>
      <c r="C394" s="76">
        <v>34942.36375390624</v>
      </c>
      <c r="D394" s="76">
        <v>32685.374350875001</v>
      </c>
      <c r="E394" s="76">
        <v>18147.501981498306</v>
      </c>
      <c r="F394" s="76">
        <v>60321.570585937501</v>
      </c>
      <c r="G394" s="76">
        <v>30567.812569990008</v>
      </c>
      <c r="H394" s="76">
        <v>4612.195296100992</v>
      </c>
      <c r="I394" s="76">
        <v>33057.041250976545</v>
      </c>
      <c r="J394" s="76">
        <v>105.5504093170166</v>
      </c>
      <c r="K394" s="76">
        <v>17893.103677906271</v>
      </c>
      <c r="L394" s="76">
        <v>11178.001800781258</v>
      </c>
      <c r="M394" s="76">
        <v>29481.763270796884</v>
      </c>
      <c r="N394" s="76">
        <v>11219.398855468738</v>
      </c>
      <c r="O394" s="76">
        <v>46136.464288359377</v>
      </c>
      <c r="P394" s="76">
        <v>2502.8740543101521</v>
      </c>
      <c r="Q394" s="76">
        <v>31.608126640319821</v>
      </c>
      <c r="R394" s="76">
        <v>4549.915307617187</v>
      </c>
      <c r="S394" s="76">
        <v>36522.190294992513</v>
      </c>
      <c r="T394" s="76">
        <v>13897.079458984381</v>
      </c>
      <c r="U394" s="76">
        <v>6519.88145312501</v>
      </c>
      <c r="V394" s="76">
        <v>53982.948283343751</v>
      </c>
      <c r="W394" s="76">
        <v>4123.09797363281</v>
      </c>
      <c r="X394" s="76">
        <v>15884.492096974616</v>
      </c>
      <c r="Y394" s="76">
        <v>14817.05393359375</v>
      </c>
      <c r="Z394" s="76">
        <v>383.23211741333017</v>
      </c>
      <c r="AA394" s="76">
        <v>22084.474521484397</v>
      </c>
      <c r="AB394" s="76">
        <v>29174.934066406247</v>
      </c>
      <c r="AC394" s="76">
        <v>25289.004329088941</v>
      </c>
      <c r="AD394" s="76">
        <v>31027.618441406252</v>
      </c>
      <c r="AE394" s="76">
        <v>11243.102791015612</v>
      </c>
      <c r="AF394" s="76">
        <v>15.543342100139082</v>
      </c>
      <c r="AG394" s="76">
        <v>20506.292015625</v>
      </c>
      <c r="AH394" s="76">
        <v>31752.67103125</v>
      </c>
      <c r="AI394" s="76">
        <v>11996.454785156249</v>
      </c>
      <c r="AJ394" s="76">
        <v>197.13696728515623</v>
      </c>
      <c r="AK394" s="76">
        <v>4218.3256088841445</v>
      </c>
      <c r="AL394" s="76">
        <v>15231.78308593749</v>
      </c>
      <c r="AM394" s="76">
        <v>15883.890521484378</v>
      </c>
      <c r="AN394" s="76">
        <v>3042.9583496093715</v>
      </c>
      <c r="AO394" s="76">
        <v>42570.019661132821</v>
      </c>
      <c r="AP394" s="76">
        <v>487.65162185653833</v>
      </c>
      <c r="AQ394" s="76">
        <v>55816.458856578116</v>
      </c>
      <c r="AR394" s="76">
        <v>45410.057121093749</v>
      </c>
      <c r="AS394" s="76">
        <v>40381.547457031265</v>
      </c>
      <c r="AT394" s="76">
        <v>14749.763382812504</v>
      </c>
      <c r="AU394" s="76">
        <v>50478.247496392563</v>
      </c>
      <c r="AV394" s="76">
        <v>19648.436750000004</v>
      </c>
      <c r="AW394" s="76">
        <v>2021.1638015136741</v>
      </c>
      <c r="AX394" s="76">
        <v>31333.665097656245</v>
      </c>
      <c r="AY394" s="76">
        <v>57415.998731156214</v>
      </c>
    </row>
    <row r="395" spans="1:51" x14ac:dyDescent="0.25">
      <c r="A395" s="80">
        <v>43725</v>
      </c>
      <c r="B395" s="81">
        <v>10</v>
      </c>
      <c r="C395" s="76">
        <v>37378.522046875012</v>
      </c>
      <c r="D395" s="76">
        <v>35178.235538281246</v>
      </c>
      <c r="E395" s="76">
        <v>19084.238211967029</v>
      </c>
      <c r="F395" s="76">
        <v>64203.6515</v>
      </c>
      <c r="G395" s="76">
        <v>33931.399936056776</v>
      </c>
      <c r="H395" s="76">
        <v>5288.0950885385091</v>
      </c>
      <c r="I395" s="76">
        <v>36456.186233398439</v>
      </c>
      <c r="J395" s="76">
        <v>117.38767242431649</v>
      </c>
      <c r="K395" s="76">
        <v>19485.963199031259</v>
      </c>
      <c r="L395" s="76">
        <v>11876.461786132813</v>
      </c>
      <c r="M395" s="76">
        <v>31618.352590343748</v>
      </c>
      <c r="N395" s="76">
        <v>12432.784013671881</v>
      </c>
      <c r="O395" s="76">
        <v>50719.769349734379</v>
      </c>
      <c r="P395" s="76">
        <v>2825.4559713990288</v>
      </c>
      <c r="Q395" s="76">
        <v>31.957670211791989</v>
      </c>
      <c r="R395" s="76">
        <v>4895.3585205078116</v>
      </c>
      <c r="S395" s="76">
        <v>40153.922699289382</v>
      </c>
      <c r="T395" s="76">
        <v>15023.634671874999</v>
      </c>
      <c r="U395" s="76">
        <v>6707.8103681640705</v>
      </c>
      <c r="V395" s="76">
        <v>57150.704771687502</v>
      </c>
      <c r="W395" s="76">
        <v>4616.5722412109399</v>
      </c>
      <c r="X395" s="76">
        <v>17880.793617822783</v>
      </c>
      <c r="Y395" s="76">
        <v>15528.8595546875</v>
      </c>
      <c r="Z395" s="76">
        <v>395.17745290527353</v>
      </c>
      <c r="AA395" s="76">
        <v>24662.856832031252</v>
      </c>
      <c r="AB395" s="76">
        <v>32319.740156250002</v>
      </c>
      <c r="AC395" s="76">
        <v>27010.831491379024</v>
      </c>
      <c r="AD395" s="76">
        <v>32907.39451171874</v>
      </c>
      <c r="AE395" s="76">
        <v>11790.551690429682</v>
      </c>
      <c r="AF395" s="76">
        <v>15.543342100139082</v>
      </c>
      <c r="AG395" s="76">
        <v>21643.266406249997</v>
      </c>
      <c r="AH395" s="76">
        <v>33941.006691406248</v>
      </c>
      <c r="AI395" s="76">
        <v>13239.27177734376</v>
      </c>
      <c r="AJ395" s="76">
        <v>206.828315673828</v>
      </c>
      <c r="AK395" s="76">
        <v>4692.6361788035765</v>
      </c>
      <c r="AL395" s="76">
        <v>16495.405548828119</v>
      </c>
      <c r="AM395" s="76">
        <v>17540.147539062487</v>
      </c>
      <c r="AN395" s="76">
        <v>3341.607080078139</v>
      </c>
      <c r="AO395" s="76">
        <v>46369.582808593746</v>
      </c>
      <c r="AP395" s="76">
        <v>747.48271415058446</v>
      </c>
      <c r="AQ395" s="76">
        <v>62599.087956046875</v>
      </c>
      <c r="AR395" s="76">
        <v>50297.480057617206</v>
      </c>
      <c r="AS395" s="76">
        <v>44037.556460937514</v>
      </c>
      <c r="AT395" s="76">
        <v>15373.177371093752</v>
      </c>
      <c r="AU395" s="76">
        <v>53470.877420220691</v>
      </c>
      <c r="AV395" s="76">
        <v>21776.394199218747</v>
      </c>
      <c r="AW395" s="76">
        <v>2248.231290405276</v>
      </c>
      <c r="AX395" s="76">
        <v>34634.916545410153</v>
      </c>
      <c r="AY395" s="76">
        <v>63748.562540093735</v>
      </c>
    </row>
    <row r="396" spans="1:51" x14ac:dyDescent="0.25">
      <c r="A396" s="80">
        <v>43725</v>
      </c>
      <c r="B396" s="81">
        <v>11</v>
      </c>
      <c r="C396" s="76">
        <v>38832.853999999992</v>
      </c>
      <c r="D396" s="76">
        <v>35937.401572718743</v>
      </c>
      <c r="E396" s="76">
        <v>19254.089325248307</v>
      </c>
      <c r="F396" s="76">
        <v>66698.24367187501</v>
      </c>
      <c r="G396" s="76">
        <v>34811.647794147691</v>
      </c>
      <c r="H396" s="76">
        <v>5683.7782485697626</v>
      </c>
      <c r="I396" s="76">
        <v>39237.349499023439</v>
      </c>
      <c r="J396" s="76">
        <v>125.2569255828858</v>
      </c>
      <c r="K396" s="76">
        <v>20502.82811968751</v>
      </c>
      <c r="L396" s="76">
        <v>12266.093726562496</v>
      </c>
      <c r="M396" s="76">
        <v>31228.761931578119</v>
      </c>
      <c r="N396" s="76">
        <v>13023.86063867188</v>
      </c>
      <c r="O396" s="76">
        <v>53961.919627187497</v>
      </c>
      <c r="P396" s="76">
        <v>2834.8027306977924</v>
      </c>
      <c r="Q396" s="76">
        <v>33.330977439880371</v>
      </c>
      <c r="R396" s="76">
        <v>5204.2354492187496</v>
      </c>
      <c r="S396" s="76">
        <v>41835.760150461268</v>
      </c>
      <c r="T396" s="76">
        <v>16452.66090234376</v>
      </c>
      <c r="U396" s="76">
        <v>6625.1774228515596</v>
      </c>
      <c r="V396" s="76">
        <v>59766.669868750003</v>
      </c>
      <c r="W396" s="76">
        <v>4666.4255371093695</v>
      </c>
      <c r="X396" s="76">
        <v>17643.280829957046</v>
      </c>
      <c r="Y396" s="76">
        <v>15817.154746093749</v>
      </c>
      <c r="Z396" s="76">
        <v>393.94711379394545</v>
      </c>
      <c r="AA396" s="76">
        <v>25692.682515624991</v>
      </c>
      <c r="AB396" s="76">
        <v>33384.657917968747</v>
      </c>
      <c r="AC396" s="76">
        <v>28043.608267567513</v>
      </c>
      <c r="AD396" s="76">
        <v>34252.869441406256</v>
      </c>
      <c r="AE396" s="76">
        <v>11590.661551757823</v>
      </c>
      <c r="AF396" s="76">
        <v>15.543342100139082</v>
      </c>
      <c r="AG396" s="76">
        <v>22314.592675781249</v>
      </c>
      <c r="AH396" s="76">
        <v>36699.408980468746</v>
      </c>
      <c r="AI396" s="76">
        <v>13541.21909179688</v>
      </c>
      <c r="AJ396" s="76">
        <v>208.34966088867202</v>
      </c>
      <c r="AK396" s="76">
        <v>4816.7177576614422</v>
      </c>
      <c r="AL396" s="76">
        <v>17391.225310546881</v>
      </c>
      <c r="AM396" s="76">
        <v>18444.043791015607</v>
      </c>
      <c r="AN396" s="76">
        <v>3635.3682128906307</v>
      </c>
      <c r="AO396" s="76">
        <v>48325.966311523429</v>
      </c>
      <c r="AP396" s="76">
        <v>726.42322560622642</v>
      </c>
      <c r="AQ396" s="76">
        <v>66841.248153578126</v>
      </c>
      <c r="AR396" s="76">
        <v>52126.551183593765</v>
      </c>
      <c r="AS396" s="76">
        <v>46225.858154296868</v>
      </c>
      <c r="AT396" s="76">
        <v>15617.647578125016</v>
      </c>
      <c r="AU396" s="76">
        <v>54508.740117486304</v>
      </c>
      <c r="AV396" s="76">
        <v>23336.662074218744</v>
      </c>
      <c r="AW396" s="76">
        <v>2408.18511669495</v>
      </c>
      <c r="AX396" s="76">
        <v>36906.821152343742</v>
      </c>
      <c r="AY396" s="76">
        <v>66025.594826968751</v>
      </c>
    </row>
    <row r="397" spans="1:51" x14ac:dyDescent="0.25">
      <c r="A397" s="80">
        <v>43725</v>
      </c>
      <c r="B397" s="81">
        <v>12</v>
      </c>
      <c r="C397" s="76">
        <v>39357.255636718743</v>
      </c>
      <c r="D397" s="76">
        <v>35571.169449312496</v>
      </c>
      <c r="E397" s="76">
        <v>19255.870155326411</v>
      </c>
      <c r="F397" s="76">
        <v>66899.678140624994</v>
      </c>
      <c r="G397" s="76">
        <v>34297.153799149906</v>
      </c>
      <c r="H397" s="76">
        <v>5696.1922276791192</v>
      </c>
      <c r="I397" s="76">
        <v>40124.910645507822</v>
      </c>
      <c r="J397" s="76">
        <v>127.8738956451415</v>
      </c>
      <c r="K397" s="76">
        <v>20436.505732218749</v>
      </c>
      <c r="L397" s="76">
        <v>12373.773931640624</v>
      </c>
      <c r="M397" s="76">
        <v>30124.534435875008</v>
      </c>
      <c r="N397" s="76">
        <v>13744.16176953126</v>
      </c>
      <c r="O397" s="76">
        <v>53777.369088156265</v>
      </c>
      <c r="P397" s="76">
        <v>2928.5436727311617</v>
      </c>
      <c r="Q397" s="76">
        <v>34.089397430419915</v>
      </c>
      <c r="R397" s="76">
        <v>5352.8851074218746</v>
      </c>
      <c r="S397" s="76">
        <v>42398.82596491438</v>
      </c>
      <c r="T397" s="76">
        <v>17176.752800781251</v>
      </c>
      <c r="U397" s="76">
        <v>6806.25142578125</v>
      </c>
      <c r="V397" s="76">
        <v>60298.374913500011</v>
      </c>
      <c r="W397" s="76">
        <v>4628.7980712890703</v>
      </c>
      <c r="X397" s="76">
        <v>18004.106230158184</v>
      </c>
      <c r="Y397" s="76">
        <v>14757.622074218749</v>
      </c>
      <c r="Z397" s="76">
        <v>443.25257829589845</v>
      </c>
      <c r="AA397" s="76">
        <v>25875.457083984387</v>
      </c>
      <c r="AB397" s="76">
        <v>33071.976984374996</v>
      </c>
      <c r="AC397" s="76">
        <v>28206.2688305222</v>
      </c>
      <c r="AD397" s="76">
        <v>34747.37517578125</v>
      </c>
      <c r="AE397" s="76">
        <v>10684.7648125</v>
      </c>
      <c r="AF397" s="76">
        <v>15.543342100139082</v>
      </c>
      <c r="AG397" s="76">
        <v>22356.9330859375</v>
      </c>
      <c r="AH397" s="76">
        <v>37840.215472656244</v>
      </c>
      <c r="AI397" s="76">
        <v>13596.26313476563</v>
      </c>
      <c r="AJ397" s="76">
        <v>225.93210083007796</v>
      </c>
      <c r="AK397" s="76">
        <v>4727.0162284970302</v>
      </c>
      <c r="AL397" s="76">
        <v>17674.061117187532</v>
      </c>
      <c r="AM397" s="76">
        <v>18228.552525390609</v>
      </c>
      <c r="AN397" s="76">
        <v>3801.0584472656296</v>
      </c>
      <c r="AO397" s="76">
        <v>48849.055536132822</v>
      </c>
      <c r="AP397" s="76">
        <v>782.76191946057202</v>
      </c>
      <c r="AQ397" s="76">
        <v>67649.088384765608</v>
      </c>
      <c r="AR397" s="76">
        <v>51650.534675781237</v>
      </c>
      <c r="AS397" s="76">
        <v>46871.30314453123</v>
      </c>
      <c r="AT397" s="76">
        <v>15541.176851562494</v>
      </c>
      <c r="AU397" s="76">
        <v>54503.829019830053</v>
      </c>
      <c r="AV397" s="76">
        <v>23718.722683593751</v>
      </c>
      <c r="AW397" s="76">
        <v>2569.7517807427976</v>
      </c>
      <c r="AX397" s="76">
        <v>37121.240566406246</v>
      </c>
      <c r="AY397" s="76">
        <v>65899.862707218737</v>
      </c>
    </row>
    <row r="398" spans="1:51" x14ac:dyDescent="0.25">
      <c r="A398" s="80">
        <v>43725</v>
      </c>
      <c r="B398" s="81">
        <v>13</v>
      </c>
      <c r="C398" s="76">
        <v>38964.969855468742</v>
      </c>
      <c r="D398" s="76">
        <v>33764.064427125006</v>
      </c>
      <c r="E398" s="76">
        <v>19185.144168998304</v>
      </c>
      <c r="F398" s="76">
        <v>66113.868253906257</v>
      </c>
      <c r="G398" s="76">
        <v>31770.189683607587</v>
      </c>
      <c r="H398" s="76">
        <v>5490.8926165072598</v>
      </c>
      <c r="I398" s="76">
        <v>39524.743143554675</v>
      </c>
      <c r="J398" s="76">
        <v>124.50513648986809</v>
      </c>
      <c r="K398" s="76">
        <v>19979.564401812506</v>
      </c>
      <c r="L398" s="76">
        <v>12154.80540136719</v>
      </c>
      <c r="M398" s="76">
        <v>27610.110236937504</v>
      </c>
      <c r="N398" s="76">
        <v>14066.973076171869</v>
      </c>
      <c r="O398" s="76">
        <v>51976.12151667189</v>
      </c>
      <c r="P398" s="76">
        <v>2859.4392806208539</v>
      </c>
      <c r="Q398" s="76">
        <v>38.385127544403119</v>
      </c>
      <c r="R398" s="76">
        <v>5416.9124755859384</v>
      </c>
      <c r="S398" s="76">
        <v>42215.719533273746</v>
      </c>
      <c r="T398" s="76">
        <v>17422.391400390628</v>
      </c>
      <c r="U398" s="76">
        <v>7303.166966796869</v>
      </c>
      <c r="V398" s="76">
        <v>60168.612791843763</v>
      </c>
      <c r="W398" s="76">
        <v>4219.3079589843801</v>
      </c>
      <c r="X398" s="76">
        <v>16416.273943648466</v>
      </c>
      <c r="Y398" s="76">
        <v>13255.341281250001</v>
      </c>
      <c r="Z398" s="76">
        <v>399.01560958862297</v>
      </c>
      <c r="AA398" s="76">
        <v>25557.18294726561</v>
      </c>
      <c r="AB398" s="76">
        <v>31409.135214843751</v>
      </c>
      <c r="AC398" s="76">
        <v>28135.573385282132</v>
      </c>
      <c r="AD398" s="76">
        <v>35133.073140625005</v>
      </c>
      <c r="AE398" s="76">
        <v>9213.7256044921869</v>
      </c>
      <c r="AF398" s="76">
        <v>15.543342100139082</v>
      </c>
      <c r="AG398" s="76">
        <v>22471.202128906247</v>
      </c>
      <c r="AH398" s="76">
        <v>38554.2231015625</v>
      </c>
      <c r="AI398" s="76">
        <v>12789.394140625011</v>
      </c>
      <c r="AJ398" s="76">
        <v>184.53114111328114</v>
      </c>
      <c r="AK398" s="76">
        <v>4615.2154769016461</v>
      </c>
      <c r="AL398" s="76">
        <v>18284.14895898438</v>
      </c>
      <c r="AM398" s="76">
        <v>17728.670732421899</v>
      </c>
      <c r="AN398" s="76">
        <v>3924.0790039062504</v>
      </c>
      <c r="AO398" s="76">
        <v>48531.814499999993</v>
      </c>
      <c r="AP398" s="76">
        <v>741.11955257986313</v>
      </c>
      <c r="AQ398" s="76">
        <v>65706.235046703106</v>
      </c>
      <c r="AR398" s="76">
        <v>49199.405213867205</v>
      </c>
      <c r="AS398" s="76">
        <v>46635.492498046893</v>
      </c>
      <c r="AT398" s="76">
        <v>15392.789832031238</v>
      </c>
      <c r="AU398" s="76">
        <v>53722.628351861305</v>
      </c>
      <c r="AV398" s="76">
        <v>24268.666003906252</v>
      </c>
      <c r="AW398" s="76">
        <v>2606.7903509533694</v>
      </c>
      <c r="AX398" s="76">
        <v>37320.734707031232</v>
      </c>
      <c r="AY398" s="76">
        <v>64277.351001812502</v>
      </c>
    </row>
    <row r="399" spans="1:51" x14ac:dyDescent="0.25">
      <c r="A399" s="80">
        <v>43725</v>
      </c>
      <c r="B399" s="81">
        <v>14</v>
      </c>
      <c r="C399" s="76">
        <v>37642.304304687495</v>
      </c>
      <c r="D399" s="76">
        <v>31969.048028937497</v>
      </c>
      <c r="E399" s="76">
        <v>19107.105545951432</v>
      </c>
      <c r="F399" s="76">
        <v>65184.276214843747</v>
      </c>
      <c r="G399" s="76">
        <v>29573.521299291668</v>
      </c>
      <c r="H399" s="76">
        <v>5001.802157632259</v>
      </c>
      <c r="I399" s="76">
        <v>38304.567550781248</v>
      </c>
      <c r="J399" s="76">
        <v>118.90638160705561</v>
      </c>
      <c r="K399" s="76">
        <v>19209.543169625009</v>
      </c>
      <c r="L399" s="76">
        <v>11694.964345703136</v>
      </c>
      <c r="M399" s="76">
        <v>25307.885909187487</v>
      </c>
      <c r="N399" s="76">
        <v>14074.358308593761</v>
      </c>
      <c r="O399" s="76">
        <v>49368.584773328119</v>
      </c>
      <c r="P399" s="76">
        <v>2807.9170584139229</v>
      </c>
      <c r="Q399" s="76">
        <v>28.780941486358639</v>
      </c>
      <c r="R399" s="76">
        <v>5571.667126464843</v>
      </c>
      <c r="S399" s="76">
        <v>41750.551265695642</v>
      </c>
      <c r="T399" s="76">
        <v>17303.142566406248</v>
      </c>
      <c r="U399" s="76">
        <v>7618.4919511718799</v>
      </c>
      <c r="V399" s="76">
        <v>60748.868376531245</v>
      </c>
      <c r="W399" s="76">
        <v>3765.6371826171999</v>
      </c>
      <c r="X399" s="76">
        <v>15696.340413517579</v>
      </c>
      <c r="Y399" s="76">
        <v>10794.968199218751</v>
      </c>
      <c r="Z399" s="76">
        <v>379.27695038452146</v>
      </c>
      <c r="AA399" s="76">
        <v>25402.792417968772</v>
      </c>
      <c r="AB399" s="76">
        <v>29784.341736328133</v>
      </c>
      <c r="AC399" s="76">
        <v>27771.819719878429</v>
      </c>
      <c r="AD399" s="76">
        <v>35924.149476562496</v>
      </c>
      <c r="AE399" s="76">
        <v>7513.5032216796735</v>
      </c>
      <c r="AF399" s="76">
        <v>15.543342100139082</v>
      </c>
      <c r="AG399" s="76">
        <v>22818.603437500002</v>
      </c>
      <c r="AH399" s="76">
        <v>39571.660683593749</v>
      </c>
      <c r="AI399" s="76">
        <v>11982.77387695313</v>
      </c>
      <c r="AJ399" s="76">
        <v>131.93653857421822</v>
      </c>
      <c r="AK399" s="76">
        <v>4495.3840406108102</v>
      </c>
      <c r="AL399" s="76">
        <v>18952.399207031249</v>
      </c>
      <c r="AM399" s="76">
        <v>16958.262044921888</v>
      </c>
      <c r="AN399" s="76">
        <v>4083.0855468750096</v>
      </c>
      <c r="AO399" s="76">
        <v>47895.123752929678</v>
      </c>
      <c r="AP399" s="76">
        <v>722.61041746174124</v>
      </c>
      <c r="AQ399" s="76">
        <v>63341.639525171871</v>
      </c>
      <c r="AR399" s="76">
        <v>46549.672758789071</v>
      </c>
      <c r="AS399" s="76">
        <v>46514.735871093726</v>
      </c>
      <c r="AT399" s="76">
        <v>14752.7477109375</v>
      </c>
      <c r="AU399" s="76">
        <v>52602.170994439446</v>
      </c>
      <c r="AV399" s="76">
        <v>24368.244347656248</v>
      </c>
      <c r="AW399" s="76">
        <v>2718.5467628076171</v>
      </c>
      <c r="AX399" s="76">
        <v>38155.238430175785</v>
      </c>
      <c r="AY399" s="76">
        <v>61499.01557203124</v>
      </c>
    </row>
    <row r="400" spans="1:51" x14ac:dyDescent="0.25">
      <c r="A400" s="80">
        <v>43725</v>
      </c>
      <c r="B400" s="81">
        <v>15</v>
      </c>
      <c r="C400" s="76">
        <v>35393.870476562515</v>
      </c>
      <c r="D400" s="76">
        <v>30466.5937294375</v>
      </c>
      <c r="E400" s="76">
        <v>18365.036932670162</v>
      </c>
      <c r="F400" s="76">
        <v>62037.570453125008</v>
      </c>
      <c r="G400" s="76">
        <v>28007.325695902186</v>
      </c>
      <c r="H400" s="76">
        <v>4767.1756433978881</v>
      </c>
      <c r="I400" s="76">
        <v>36489.491387695321</v>
      </c>
      <c r="J400" s="76">
        <v>118.0075244903565</v>
      </c>
      <c r="K400" s="76">
        <v>18628.817852562508</v>
      </c>
      <c r="L400" s="76">
        <v>11110.658837890631</v>
      </c>
      <c r="M400" s="76">
        <v>23628.069711812495</v>
      </c>
      <c r="N400" s="76">
        <v>13206.20083789063</v>
      </c>
      <c r="O400" s="76">
        <v>46861.128807421876</v>
      </c>
      <c r="P400" s="76">
        <v>2696.4374733286886</v>
      </c>
      <c r="Q400" s="76">
        <v>29.04535007476807</v>
      </c>
      <c r="R400" s="76">
        <v>5542.7142089843746</v>
      </c>
      <c r="S400" s="76">
        <v>41072.907759836249</v>
      </c>
      <c r="T400" s="76">
        <v>16553.319171875002</v>
      </c>
      <c r="U400" s="76">
        <v>7385.3887871093802</v>
      </c>
      <c r="V400" s="76">
        <v>59285.863750031247</v>
      </c>
      <c r="W400" s="76">
        <v>3476.0133422851559</v>
      </c>
      <c r="X400" s="76">
        <v>16159.181680508782</v>
      </c>
      <c r="Y400" s="76">
        <v>9249.8688671875007</v>
      </c>
      <c r="Z400" s="76">
        <v>354.98811939697254</v>
      </c>
      <c r="AA400" s="76">
        <v>25529.46910156251</v>
      </c>
      <c r="AB400" s="76">
        <v>28130.530207031261</v>
      </c>
      <c r="AC400" s="76">
        <v>26429.169688874819</v>
      </c>
      <c r="AD400" s="76">
        <v>35617.656191406248</v>
      </c>
      <c r="AE400" s="76">
        <v>6247.0102646484365</v>
      </c>
      <c r="AF400" s="76">
        <v>15.543342100139082</v>
      </c>
      <c r="AG400" s="76">
        <v>22377.535796875</v>
      </c>
      <c r="AH400" s="76">
        <v>39758.317460937491</v>
      </c>
      <c r="AI400" s="76">
        <v>11409.669628906249</v>
      </c>
      <c r="AJ400" s="76">
        <v>109.76869067382802</v>
      </c>
      <c r="AK400" s="76">
        <v>4318.7172715709967</v>
      </c>
      <c r="AL400" s="76">
        <v>19479.830416015622</v>
      </c>
      <c r="AM400" s="76">
        <v>16646.975443359399</v>
      </c>
      <c r="AN400" s="76">
        <v>4116.7903320312616</v>
      </c>
      <c r="AO400" s="76">
        <v>46142.153014648429</v>
      </c>
      <c r="AP400" s="76">
        <v>733.96397647443109</v>
      </c>
      <c r="AQ400" s="76">
        <v>59562.337012499986</v>
      </c>
      <c r="AR400" s="76">
        <v>44359.49867968748</v>
      </c>
      <c r="AS400" s="76">
        <v>46506.386664062491</v>
      </c>
      <c r="AT400" s="76">
        <v>13815.001367187499</v>
      </c>
      <c r="AU400" s="76">
        <v>50636.7330764707</v>
      </c>
      <c r="AV400" s="76">
        <v>23765.179292968751</v>
      </c>
      <c r="AW400" s="76">
        <v>2737.9474714733883</v>
      </c>
      <c r="AX400" s="76">
        <v>38022.868752441405</v>
      </c>
      <c r="AY400" s="76">
        <v>56699.963188562506</v>
      </c>
    </row>
    <row r="401" spans="1:51" x14ac:dyDescent="0.25">
      <c r="A401" s="80">
        <v>43725</v>
      </c>
      <c r="B401" s="81">
        <v>16</v>
      </c>
      <c r="C401" s="76">
        <v>33058.530285156245</v>
      </c>
      <c r="D401" s="76">
        <v>29375.95871775</v>
      </c>
      <c r="E401" s="76">
        <v>17399.447626029538</v>
      </c>
      <c r="F401" s="76">
        <v>58118.153859375001</v>
      </c>
      <c r="G401" s="76">
        <v>26742.469445733623</v>
      </c>
      <c r="H401" s="76">
        <v>4157.0904280228897</v>
      </c>
      <c r="I401" s="76">
        <v>34397.797144531243</v>
      </c>
      <c r="J401" s="76">
        <v>123.52561187744151</v>
      </c>
      <c r="K401" s="76">
        <v>17847.4741153125</v>
      </c>
      <c r="L401" s="76">
        <v>11187.649958984379</v>
      </c>
      <c r="M401" s="76">
        <v>22573.663137921885</v>
      </c>
      <c r="N401" s="76">
        <v>12559.58481445313</v>
      </c>
      <c r="O401" s="76">
        <v>44367.217785890622</v>
      </c>
      <c r="P401" s="76">
        <v>2580.1332698426413</v>
      </c>
      <c r="Q401" s="76">
        <v>29.211991310119618</v>
      </c>
      <c r="R401" s="76">
        <v>5353.3725463867186</v>
      </c>
      <c r="S401" s="76">
        <v>40121.577140695634</v>
      </c>
      <c r="T401" s="76">
        <v>15877.81731445313</v>
      </c>
      <c r="U401" s="76">
        <v>7134.6884150390697</v>
      </c>
      <c r="V401" s="76">
        <v>56880.489388093752</v>
      </c>
      <c r="W401" s="76">
        <v>3290.529064941406</v>
      </c>
      <c r="X401" s="76">
        <v>15737.91544334569</v>
      </c>
      <c r="Y401" s="76">
        <v>8209.4448710937504</v>
      </c>
      <c r="Z401" s="76">
        <v>393.61364905395499</v>
      </c>
      <c r="AA401" s="76">
        <v>24917.777907226562</v>
      </c>
      <c r="AB401" s="76">
        <v>25967.35023046875</v>
      </c>
      <c r="AC401" s="76">
        <v>24941.044925103746</v>
      </c>
      <c r="AD401" s="76">
        <v>34404.016984374997</v>
      </c>
      <c r="AE401" s="76">
        <v>5715.5177382812499</v>
      </c>
      <c r="AF401" s="76">
        <v>15.543342100139082</v>
      </c>
      <c r="AG401" s="76">
        <v>21456.765253906251</v>
      </c>
      <c r="AH401" s="76">
        <v>38573.072925781249</v>
      </c>
      <c r="AI401" s="76">
        <v>11109.178759765631</v>
      </c>
      <c r="AJ401" s="76">
        <v>90.660805908203088</v>
      </c>
      <c r="AK401" s="76">
        <v>4126.9891172405041</v>
      </c>
      <c r="AL401" s="76">
        <v>19025.9184765625</v>
      </c>
      <c r="AM401" s="76">
        <v>16019.172802734402</v>
      </c>
      <c r="AN401" s="76">
        <v>4047.4859863281199</v>
      </c>
      <c r="AO401" s="76">
        <v>44614.019172851564</v>
      </c>
      <c r="AP401" s="76">
        <v>734.95885158427518</v>
      </c>
      <c r="AQ401" s="76">
        <v>56167.073856906252</v>
      </c>
      <c r="AR401" s="76">
        <v>42195.765830078111</v>
      </c>
      <c r="AS401" s="76">
        <v>45037.723212890618</v>
      </c>
      <c r="AT401" s="76">
        <v>13065.459226562509</v>
      </c>
      <c r="AU401" s="76">
        <v>48067.72767998631</v>
      </c>
      <c r="AV401" s="76">
        <v>23107.081386718757</v>
      </c>
      <c r="AW401" s="76">
        <v>2743.5432739766311</v>
      </c>
      <c r="AX401" s="76">
        <v>37339.511540527339</v>
      </c>
      <c r="AY401" s="76">
        <v>52686.561086031223</v>
      </c>
    </row>
    <row r="402" spans="1:51" x14ac:dyDescent="0.25">
      <c r="A402" s="80">
        <v>43725</v>
      </c>
      <c r="B402" s="81">
        <v>17</v>
      </c>
      <c r="C402" s="76">
        <v>30545.067734374996</v>
      </c>
      <c r="D402" s="76">
        <v>29102.82652684375</v>
      </c>
      <c r="E402" s="76">
        <v>16254.545370170168</v>
      </c>
      <c r="F402" s="76">
        <v>54496.526769531258</v>
      </c>
      <c r="G402" s="76">
        <v>25011.817489643228</v>
      </c>
      <c r="H402" s="76">
        <v>4185.0436129681984</v>
      </c>
      <c r="I402" s="76">
        <v>32439.419704101547</v>
      </c>
      <c r="J402" s="76">
        <v>112.8613624572754</v>
      </c>
      <c r="K402" s="76">
        <v>17097.965416953142</v>
      </c>
      <c r="L402" s="76">
        <v>10856.779656250004</v>
      </c>
      <c r="M402" s="76">
        <v>21552.245731828116</v>
      </c>
      <c r="N402" s="76">
        <v>11949.551656249991</v>
      </c>
      <c r="O402" s="76">
        <v>42038.095690601571</v>
      </c>
      <c r="P402" s="76">
        <v>2467.5352897755956</v>
      </c>
      <c r="Q402" s="76">
        <v>29.409311294555671</v>
      </c>
      <c r="R402" s="76">
        <v>5110.1446289062515</v>
      </c>
      <c r="S402" s="76">
        <v>38681.845226633137</v>
      </c>
      <c r="T402" s="76">
        <v>14933.552628906262</v>
      </c>
      <c r="U402" s="76">
        <v>6492.1324052734399</v>
      </c>
      <c r="V402" s="76">
        <v>54012.527260281247</v>
      </c>
      <c r="W402" s="76">
        <v>3018.7168945312496</v>
      </c>
      <c r="X402" s="76">
        <v>15335.964238459961</v>
      </c>
      <c r="Y402" s="76">
        <v>6505.24381054687</v>
      </c>
      <c r="Z402" s="76">
        <v>379.52517919311526</v>
      </c>
      <c r="AA402" s="76">
        <v>24148.41615429689</v>
      </c>
      <c r="AB402" s="76">
        <v>24000.23636914061</v>
      </c>
      <c r="AC402" s="76">
        <v>23396.336234392362</v>
      </c>
      <c r="AD402" s="76">
        <v>32770.445367187509</v>
      </c>
      <c r="AE402" s="76">
        <v>5580.7092060546565</v>
      </c>
      <c r="AF402" s="76">
        <v>15.543342100139082</v>
      </c>
      <c r="AG402" s="76">
        <v>20756.582359374999</v>
      </c>
      <c r="AH402" s="76">
        <v>37525.124507812499</v>
      </c>
      <c r="AI402" s="76">
        <v>10807.47543945313</v>
      </c>
      <c r="AJ402" s="76">
        <v>80.913396972655846</v>
      </c>
      <c r="AK402" s="76">
        <v>3772.9272633852088</v>
      </c>
      <c r="AL402" s="76">
        <v>18688.200058593749</v>
      </c>
      <c r="AM402" s="76">
        <v>15605.125638671894</v>
      </c>
      <c r="AN402" s="76">
        <v>3968.7576660156192</v>
      </c>
      <c r="AO402" s="76">
        <v>41739.067262695316</v>
      </c>
      <c r="AP402" s="76">
        <v>668.98727482497691</v>
      </c>
      <c r="AQ402" s="76">
        <v>52450.73188828124</v>
      </c>
      <c r="AR402" s="76">
        <v>40204.098352539055</v>
      </c>
      <c r="AS402" s="76">
        <v>43459.949185546866</v>
      </c>
      <c r="AT402" s="76">
        <v>12442.301251953131</v>
      </c>
      <c r="AU402" s="76">
        <v>45852.672883111307</v>
      </c>
      <c r="AV402" s="76">
        <v>22189.700847656248</v>
      </c>
      <c r="AW402" s="76">
        <v>2654.8139196771758</v>
      </c>
      <c r="AX402" s="76">
        <v>36114.601618652327</v>
      </c>
      <c r="AY402" s="76">
        <v>48645.637261062511</v>
      </c>
    </row>
    <row r="403" spans="1:51" x14ac:dyDescent="0.25">
      <c r="A403" s="80">
        <v>43725</v>
      </c>
      <c r="B403" s="81">
        <v>18</v>
      </c>
      <c r="C403" s="76">
        <v>29279.583511718753</v>
      </c>
      <c r="D403" s="76">
        <v>30413.99774601563</v>
      </c>
      <c r="E403" s="76">
        <v>15439.588417045159</v>
      </c>
      <c r="F403" s="76">
        <v>52427.133546875004</v>
      </c>
      <c r="G403" s="76">
        <v>23713.977239947981</v>
      </c>
      <c r="H403" s="76">
        <v>3747.9233166166287</v>
      </c>
      <c r="I403" s="76">
        <v>30843.653034179704</v>
      </c>
      <c r="J403" s="76">
        <v>116.81550025939939</v>
      </c>
      <c r="K403" s="76">
        <v>16659.68409434376</v>
      </c>
      <c r="L403" s="76">
        <v>10193.272243164074</v>
      </c>
      <c r="M403" s="76">
        <v>19855.92414585939</v>
      </c>
      <c r="N403" s="76">
        <v>10909.003496093739</v>
      </c>
      <c r="O403" s="76">
        <v>40290.676780460941</v>
      </c>
      <c r="P403" s="76">
        <v>2040.2953848735706</v>
      </c>
      <c r="Q403" s="76">
        <v>29.71155309677124</v>
      </c>
      <c r="R403" s="76">
        <v>4969.7872680664059</v>
      </c>
      <c r="S403" s="76">
        <v>37598.220904367518</v>
      </c>
      <c r="T403" s="76">
        <v>13688.258008789067</v>
      </c>
      <c r="U403" s="76">
        <v>5877.9249521484298</v>
      </c>
      <c r="V403" s="76">
        <v>52412.682562062502</v>
      </c>
      <c r="W403" s="76">
        <v>2787.9793823242198</v>
      </c>
      <c r="X403" s="76">
        <v>15597.285350470693</v>
      </c>
      <c r="Y403" s="76">
        <v>3931.9902832031412</v>
      </c>
      <c r="Z403" s="76">
        <v>354.70628516235342</v>
      </c>
      <c r="AA403" s="76">
        <v>23677.426918945304</v>
      </c>
      <c r="AB403" s="76">
        <v>22345.18797851562</v>
      </c>
      <c r="AC403" s="76">
        <v>22085.193233856673</v>
      </c>
      <c r="AD403" s="76">
        <v>31800.472453125003</v>
      </c>
      <c r="AE403" s="76">
        <v>5556.4374882812472</v>
      </c>
      <c r="AF403" s="76">
        <v>15.543342100139082</v>
      </c>
      <c r="AG403" s="76">
        <v>20567.8206015625</v>
      </c>
      <c r="AH403" s="76">
        <v>37764.0628125</v>
      </c>
      <c r="AI403" s="76">
        <v>10089.205957031259</v>
      </c>
      <c r="AJ403" s="76">
        <v>68.224482177734899</v>
      </c>
      <c r="AK403" s="76">
        <v>2648.7061396969748</v>
      </c>
      <c r="AL403" s="76">
        <v>18533.0262109375</v>
      </c>
      <c r="AM403" s="76">
        <v>16138.700085937509</v>
      </c>
      <c r="AN403" s="76">
        <v>3936.0536621093793</v>
      </c>
      <c r="AO403" s="76">
        <v>38439.834662597656</v>
      </c>
      <c r="AP403" s="76">
        <v>657.27528731788004</v>
      </c>
      <c r="AQ403" s="76">
        <v>50140.262315359352</v>
      </c>
      <c r="AR403" s="76">
        <v>38775.965033203145</v>
      </c>
      <c r="AS403" s="76">
        <v>42771.942564453129</v>
      </c>
      <c r="AT403" s="76">
        <v>11692.933414062492</v>
      </c>
      <c r="AU403" s="76">
        <v>44533.346943658195</v>
      </c>
      <c r="AV403" s="76">
        <v>21762.48009375</v>
      </c>
      <c r="AW403" s="76">
        <v>2612.9642191162084</v>
      </c>
      <c r="AX403" s="76">
        <v>35716.301118164054</v>
      </c>
      <c r="AY403" s="76">
        <v>45795.865630593733</v>
      </c>
    </row>
    <row r="404" spans="1:51" x14ac:dyDescent="0.25">
      <c r="A404" s="80">
        <v>43725</v>
      </c>
      <c r="B404" s="81">
        <v>19</v>
      </c>
      <c r="C404" s="76">
        <v>28316.107318359362</v>
      </c>
      <c r="D404" s="76">
        <v>30447.418116421883</v>
      </c>
      <c r="E404" s="76">
        <v>15267.870145560812</v>
      </c>
      <c r="F404" s="76">
        <v>51272.192457031255</v>
      </c>
      <c r="G404" s="76">
        <v>23521.308356584686</v>
      </c>
      <c r="H404" s="76">
        <v>3237.1836385541283</v>
      </c>
      <c r="I404" s="76">
        <v>29412.961982421864</v>
      </c>
      <c r="J404" s="76">
        <v>139.39254379272461</v>
      </c>
      <c r="K404" s="76">
        <v>16461.735141468773</v>
      </c>
      <c r="L404" s="76">
        <v>9878.003953125015</v>
      </c>
      <c r="M404" s="76">
        <v>19166.706296656266</v>
      </c>
      <c r="N404" s="76">
        <v>9798.4307714843799</v>
      </c>
      <c r="O404" s="76">
        <v>39305.57747088281</v>
      </c>
      <c r="P404" s="76">
        <v>1568.8708754757997</v>
      </c>
      <c r="Q404" s="76">
        <v>29.36272048950196</v>
      </c>
      <c r="R404" s="76">
        <v>5016.8789794921868</v>
      </c>
      <c r="S404" s="76">
        <v>38597.417613351892</v>
      </c>
      <c r="T404" s="76">
        <v>13400.568644531248</v>
      </c>
      <c r="U404" s="76">
        <v>5403.4647187499995</v>
      </c>
      <c r="V404" s="76">
        <v>53376.827462156252</v>
      </c>
      <c r="W404" s="76">
        <v>2790.1933349609371</v>
      </c>
      <c r="X404" s="76">
        <v>16431.156432956308</v>
      </c>
      <c r="Y404" s="76">
        <v>2482.7699843749892</v>
      </c>
      <c r="Z404" s="76">
        <v>364.39127774658198</v>
      </c>
      <c r="AA404" s="76">
        <v>23832.012522460944</v>
      </c>
      <c r="AB404" s="76">
        <v>20864.15202539062</v>
      </c>
      <c r="AC404" s="76">
        <v>21544.428956911786</v>
      </c>
      <c r="AD404" s="76">
        <v>32484.086179687496</v>
      </c>
      <c r="AE404" s="76">
        <v>5741.1997832030975</v>
      </c>
      <c r="AF404" s="76">
        <v>15.543342100139082</v>
      </c>
      <c r="AG404" s="76">
        <v>19878.818046875</v>
      </c>
      <c r="AH404" s="76">
        <v>38766.299562500004</v>
      </c>
      <c r="AI404" s="76">
        <v>9843.9584960937609</v>
      </c>
      <c r="AJ404" s="76">
        <v>74.341001220702879</v>
      </c>
      <c r="AK404" s="76">
        <v>1929.9015310718189</v>
      </c>
      <c r="AL404" s="76">
        <v>18994.998074218762</v>
      </c>
      <c r="AM404" s="76">
        <v>16275.571052734373</v>
      </c>
      <c r="AN404" s="76">
        <v>4006.6912597656196</v>
      </c>
      <c r="AO404" s="76">
        <v>37859.854620605474</v>
      </c>
      <c r="AP404" s="76">
        <v>564.35118680006406</v>
      </c>
      <c r="AQ404" s="76">
        <v>48296.765673796865</v>
      </c>
      <c r="AR404" s="76">
        <v>38991.603920898429</v>
      </c>
      <c r="AS404" s="76">
        <v>43673.39061914062</v>
      </c>
      <c r="AT404" s="76">
        <v>11519.309484375011</v>
      </c>
      <c r="AU404" s="76">
        <v>44590.896316705061</v>
      </c>
      <c r="AV404" s="76">
        <v>23250.260871093746</v>
      </c>
      <c r="AW404" s="76">
        <v>2725.9746544189429</v>
      </c>
      <c r="AX404" s="76">
        <v>36961.962573242214</v>
      </c>
      <c r="AY404" s="76">
        <v>42804.15203474999</v>
      </c>
    </row>
    <row r="405" spans="1:51" x14ac:dyDescent="0.25">
      <c r="A405" s="80">
        <v>43725</v>
      </c>
      <c r="B405" s="81">
        <v>20</v>
      </c>
      <c r="C405" s="76">
        <v>30077.848027343764</v>
      </c>
      <c r="D405" s="76">
        <v>33666.049209249999</v>
      </c>
      <c r="E405" s="76">
        <v>17199.361200248284</v>
      </c>
      <c r="F405" s="76">
        <v>55315.801855468751</v>
      </c>
      <c r="G405" s="76">
        <v>26597.711070112495</v>
      </c>
      <c r="H405" s="76">
        <v>3455.0243761556985</v>
      </c>
      <c r="I405" s="76">
        <v>29808.851435546869</v>
      </c>
      <c r="J405" s="76">
        <v>162.7179603576659</v>
      </c>
      <c r="K405" s="76">
        <v>17830.855777265642</v>
      </c>
      <c r="L405" s="76">
        <v>10073.923238281261</v>
      </c>
      <c r="M405" s="76">
        <v>20344.252140968743</v>
      </c>
      <c r="N405" s="76">
        <v>10428.58833007813</v>
      </c>
      <c r="O405" s="76">
        <v>41340.541761515611</v>
      </c>
      <c r="P405" s="76">
        <v>1705.2035252897924</v>
      </c>
      <c r="Q405" s="76">
        <v>29.42286682128907</v>
      </c>
      <c r="R405" s="76">
        <v>5939.835815429693</v>
      </c>
      <c r="S405" s="76">
        <v>43279.686625070637</v>
      </c>
      <c r="T405" s="76">
        <v>14833.355634765632</v>
      </c>
      <c r="U405" s="76">
        <v>5906.2368076171897</v>
      </c>
      <c r="V405" s="76">
        <v>60974.255436906249</v>
      </c>
      <c r="W405" s="76">
        <v>3166.0222412109388</v>
      </c>
      <c r="X405" s="76">
        <v>16940.695003805824</v>
      </c>
      <c r="Y405" s="76">
        <v>4299.8907109375086</v>
      </c>
      <c r="Z405" s="76">
        <v>379.76304387817379</v>
      </c>
      <c r="AA405" s="76">
        <v>26971.631911132816</v>
      </c>
      <c r="AB405" s="76">
        <v>20437.268074218759</v>
      </c>
      <c r="AC405" s="76">
        <v>23654.667799976443</v>
      </c>
      <c r="AD405" s="76">
        <v>37042.031121093758</v>
      </c>
      <c r="AE405" s="76">
        <v>6527.5085830078078</v>
      </c>
      <c r="AF405" s="76">
        <v>15.543342100139082</v>
      </c>
      <c r="AG405" s="76">
        <v>22902.642613281248</v>
      </c>
      <c r="AH405" s="76">
        <v>44523.595609374999</v>
      </c>
      <c r="AI405" s="76">
        <v>10717.69365234376</v>
      </c>
      <c r="AJ405" s="76">
        <v>65.514444580078077</v>
      </c>
      <c r="AK405" s="76">
        <v>2150.5550491430281</v>
      </c>
      <c r="AL405" s="76">
        <v>21680.319583984379</v>
      </c>
      <c r="AM405" s="76">
        <v>18687.335901367187</v>
      </c>
      <c r="AN405" s="76">
        <v>4726.8659667968805</v>
      </c>
      <c r="AO405" s="76">
        <v>41603.886660156248</v>
      </c>
      <c r="AP405" s="76">
        <v>329.25710820905698</v>
      </c>
      <c r="AQ405" s="76">
        <v>48820.057501109375</v>
      </c>
      <c r="AR405" s="76">
        <v>43273.868296875</v>
      </c>
      <c r="AS405" s="76">
        <v>49339.960416015645</v>
      </c>
      <c r="AT405" s="76">
        <v>12182.957488281267</v>
      </c>
      <c r="AU405" s="76">
        <v>49146.522351861306</v>
      </c>
      <c r="AV405" s="76">
        <v>25735.585253906251</v>
      </c>
      <c r="AW405" s="76">
        <v>3290.4127354736374</v>
      </c>
      <c r="AX405" s="76">
        <v>42908.702512207026</v>
      </c>
      <c r="AY405" s="76">
        <v>43290.076198562507</v>
      </c>
    </row>
    <row r="406" spans="1:51" x14ac:dyDescent="0.25">
      <c r="A406" s="80">
        <v>43725</v>
      </c>
      <c r="B406" s="81">
        <v>21</v>
      </c>
      <c r="C406" s="76">
        <v>34279.668251953124</v>
      </c>
      <c r="D406" s="76">
        <v>38840.939272718751</v>
      </c>
      <c r="E406" s="76">
        <v>20509.456766654541</v>
      </c>
      <c r="F406" s="76">
        <v>61261.421281249997</v>
      </c>
      <c r="G406" s="76">
        <v>33051.786148873158</v>
      </c>
      <c r="H406" s="76">
        <v>3614.5917952728796</v>
      </c>
      <c r="I406" s="76">
        <v>30016.412280761724</v>
      </c>
      <c r="J406" s="76">
        <v>200.70061492919928</v>
      </c>
      <c r="K406" s="76">
        <v>20183.055038671882</v>
      </c>
      <c r="L406" s="76">
        <v>10516.345932617189</v>
      </c>
      <c r="M406" s="76">
        <v>22237.366197250019</v>
      </c>
      <c r="N406" s="76">
        <v>12889.91217968751</v>
      </c>
      <c r="O406" s="76">
        <v>45151.656621578128</v>
      </c>
      <c r="P406" s="76">
        <v>2143.1723134197873</v>
      </c>
      <c r="Q406" s="76">
        <v>29.93840837478637</v>
      </c>
      <c r="R406" s="76">
        <v>7527.1138061523452</v>
      </c>
      <c r="S406" s="76">
        <v>51697.901961008138</v>
      </c>
      <c r="T406" s="76">
        <v>17120.578619140641</v>
      </c>
      <c r="U406" s="76">
        <v>7570.83756054688</v>
      </c>
      <c r="V406" s="76">
        <v>72992.070626468732</v>
      </c>
      <c r="W406" s="76">
        <v>3541.677624511718</v>
      </c>
      <c r="X406" s="76">
        <v>17689.250810287274</v>
      </c>
      <c r="Y406" s="76">
        <v>7489.0565429687495</v>
      </c>
      <c r="Z406" s="76">
        <v>378.64330835571275</v>
      </c>
      <c r="AA406" s="76">
        <v>31838.274189453121</v>
      </c>
      <c r="AB406" s="76">
        <v>20255.196619140639</v>
      </c>
      <c r="AC406" s="76">
        <v>27085.865160075267</v>
      </c>
      <c r="AD406" s="76">
        <v>44946.068835937498</v>
      </c>
      <c r="AE406" s="76">
        <v>8249.0540317382874</v>
      </c>
      <c r="AF406" s="76">
        <v>15.543342100139082</v>
      </c>
      <c r="AG406" s="76">
        <v>27031.8372890625</v>
      </c>
      <c r="AH406" s="76">
        <v>55272.393781250001</v>
      </c>
      <c r="AI406" s="76">
        <v>11899.48002929687</v>
      </c>
      <c r="AJ406" s="76">
        <v>72.011225097657075</v>
      </c>
      <c r="AK406" s="76">
        <v>2459.1721783754601</v>
      </c>
      <c r="AL406" s="76">
        <v>25749.506517578131</v>
      </c>
      <c r="AM406" s="76">
        <v>21440.855898437509</v>
      </c>
      <c r="AN406" s="76">
        <v>5577.0592285156299</v>
      </c>
      <c r="AO406" s="76">
        <v>47802.924304687505</v>
      </c>
      <c r="AP406" s="76">
        <v>413.40966181606399</v>
      </c>
      <c r="AQ406" s="76">
        <v>49132.079848304682</v>
      </c>
      <c r="AR406" s="76">
        <v>50263.675783203114</v>
      </c>
      <c r="AS406" s="76">
        <v>57739.457800781252</v>
      </c>
      <c r="AT406" s="76">
        <v>13234.663771484376</v>
      </c>
      <c r="AU406" s="76">
        <v>55995.049429986306</v>
      </c>
      <c r="AV406" s="76">
        <v>31291.086984375001</v>
      </c>
      <c r="AW406" s="76">
        <v>4185.5631008300807</v>
      </c>
      <c r="AX406" s="76">
        <v>52703.4067114258</v>
      </c>
      <c r="AY406" s="76">
        <v>44716.904756453099</v>
      </c>
    </row>
    <row r="407" spans="1:51" x14ac:dyDescent="0.25">
      <c r="A407" s="80">
        <v>43725</v>
      </c>
      <c r="B407" s="81">
        <v>22</v>
      </c>
      <c r="C407" s="76">
        <v>33465.439527343748</v>
      </c>
      <c r="D407" s="76">
        <v>39076.541527687499</v>
      </c>
      <c r="E407" s="76">
        <v>20460.227684623285</v>
      </c>
      <c r="F407" s="76">
        <v>59509.091707031257</v>
      </c>
      <c r="G407" s="76">
        <v>33129.933412041413</v>
      </c>
      <c r="H407" s="76">
        <v>3236.6740997181987</v>
      </c>
      <c r="I407" s="76">
        <v>28865.721958496102</v>
      </c>
      <c r="J407" s="76">
        <v>201.6650886535644</v>
      </c>
      <c r="K407" s="76">
        <v>20322.384408671878</v>
      </c>
      <c r="L407" s="76">
        <v>10543.875259765631</v>
      </c>
      <c r="M407" s="76">
        <v>21957.018505421904</v>
      </c>
      <c r="N407" s="76">
        <v>12513.156408203131</v>
      </c>
      <c r="O407" s="76">
        <v>44766.462347953129</v>
      </c>
      <c r="P407" s="76">
        <v>2222.8627463937496</v>
      </c>
      <c r="Q407" s="76">
        <v>29.30590724945068</v>
      </c>
      <c r="R407" s="76">
        <v>7639.5285034179606</v>
      </c>
      <c r="S407" s="76">
        <v>51796.232675851876</v>
      </c>
      <c r="T407" s="76">
        <v>16053.569112304687</v>
      </c>
      <c r="U407" s="76">
        <v>7766.6562080078093</v>
      </c>
      <c r="V407" s="76">
        <v>73069.122339843729</v>
      </c>
      <c r="W407" s="76">
        <v>3524.1896728515617</v>
      </c>
      <c r="X407" s="76">
        <v>17188.872810278321</v>
      </c>
      <c r="Y407" s="76">
        <v>7678.3242792968795</v>
      </c>
      <c r="Z407" s="76">
        <v>358.4941498657227</v>
      </c>
      <c r="AA407" s="76">
        <v>31630.346673828113</v>
      </c>
      <c r="AB407" s="76">
        <v>19378.663343750017</v>
      </c>
      <c r="AC407" s="76">
        <v>26799.435866090858</v>
      </c>
      <c r="AD407" s="76">
        <v>45341.057378906247</v>
      </c>
      <c r="AE407" s="76">
        <v>8577.7053208008074</v>
      </c>
      <c r="AF407" s="76">
        <v>15.543342100139082</v>
      </c>
      <c r="AG407" s="76">
        <v>26963.96453125</v>
      </c>
      <c r="AH407" s="76">
        <v>55809.834613281244</v>
      </c>
      <c r="AI407" s="76">
        <v>11142.88100585937</v>
      </c>
      <c r="AJ407" s="76">
        <v>76.046364257812911</v>
      </c>
      <c r="AK407" s="76">
        <v>2457.2008496074491</v>
      </c>
      <c r="AL407" s="76">
        <v>25743.559437499989</v>
      </c>
      <c r="AM407" s="76">
        <v>21093.494347656262</v>
      </c>
      <c r="AN407" s="76">
        <v>5452.451171875</v>
      </c>
      <c r="AO407" s="76">
        <v>47647.56951171875</v>
      </c>
      <c r="AP407" s="76">
        <v>389.07098115674393</v>
      </c>
      <c r="AQ407" s="76">
        <v>47454.623759882823</v>
      </c>
      <c r="AR407" s="76">
        <v>50390.82724804688</v>
      </c>
      <c r="AS407" s="76">
        <v>57856.774417968743</v>
      </c>
      <c r="AT407" s="76">
        <v>12884.757101562509</v>
      </c>
      <c r="AU407" s="76">
        <v>55986.458576470679</v>
      </c>
      <c r="AV407" s="76">
        <v>31336.55498437499</v>
      </c>
      <c r="AW407" s="76">
        <v>4245.3094697265624</v>
      </c>
      <c r="AX407" s="76">
        <v>53157.115590820322</v>
      </c>
      <c r="AY407" s="76">
        <v>43345.917401312501</v>
      </c>
    </row>
    <row r="408" spans="1:51" x14ac:dyDescent="0.25">
      <c r="A408" s="80">
        <v>43725</v>
      </c>
      <c r="B408" s="81">
        <v>23</v>
      </c>
      <c r="C408" s="76">
        <v>31171.590845703126</v>
      </c>
      <c r="D408" s="76">
        <v>37140.29479953125</v>
      </c>
      <c r="E408" s="76">
        <v>19616.422518607655</v>
      </c>
      <c r="F408" s="76">
        <v>55638.384925781247</v>
      </c>
      <c r="G408" s="76">
        <v>31535.206046301606</v>
      </c>
      <c r="H408" s="76">
        <v>2838.035602202569</v>
      </c>
      <c r="I408" s="76">
        <v>27174.463972656249</v>
      </c>
      <c r="J408" s="76">
        <v>199.8422012329101</v>
      </c>
      <c r="K408" s="76">
        <v>19547.37749939063</v>
      </c>
      <c r="L408" s="76">
        <v>10525.454340820308</v>
      </c>
      <c r="M408" s="76">
        <v>21230.308858515629</v>
      </c>
      <c r="N408" s="76">
        <v>11839.02219335938</v>
      </c>
      <c r="O408" s="76">
        <v>42461.901192257807</v>
      </c>
      <c r="P408" s="76">
        <v>2136.7161058616421</v>
      </c>
      <c r="Q408" s="76">
        <v>29.232542514801029</v>
      </c>
      <c r="R408" s="76">
        <v>7341.5239868164008</v>
      </c>
      <c r="S408" s="76">
        <v>49878.270541086255</v>
      </c>
      <c r="T408" s="76">
        <v>14934.871260742178</v>
      </c>
      <c r="U408" s="76">
        <v>7351.3125048828006</v>
      </c>
      <c r="V408" s="76">
        <v>69150.556484343731</v>
      </c>
      <c r="W408" s="76">
        <v>3474.4226806640627</v>
      </c>
      <c r="X408" s="76">
        <v>16091.73407547518</v>
      </c>
      <c r="Y408" s="76">
        <v>7272.6423945312399</v>
      </c>
      <c r="Z408" s="76">
        <v>370.84518796997071</v>
      </c>
      <c r="AA408" s="76">
        <v>30001.230138671868</v>
      </c>
      <c r="AB408" s="76">
        <v>18097.241537109392</v>
      </c>
      <c r="AC408" s="76">
        <v>25557.375627029494</v>
      </c>
      <c r="AD408" s="76">
        <v>43181.190304687501</v>
      </c>
      <c r="AE408" s="76">
        <v>8594.4121303710945</v>
      </c>
      <c r="AF408" s="76">
        <v>15.543342100139082</v>
      </c>
      <c r="AG408" s="76">
        <v>25674.866464843748</v>
      </c>
      <c r="AH408" s="76">
        <v>52794.509890624999</v>
      </c>
      <c r="AI408" s="76">
        <v>10508.474169921879</v>
      </c>
      <c r="AJ408" s="76">
        <v>78.346233886718892</v>
      </c>
      <c r="AK408" s="76">
        <v>2375.1610930982915</v>
      </c>
      <c r="AL408" s="76">
        <v>24887.83271093751</v>
      </c>
      <c r="AM408" s="76">
        <v>20374.312320312485</v>
      </c>
      <c r="AN408" s="76">
        <v>5109.31071777344</v>
      </c>
      <c r="AO408" s="76">
        <v>45861.599915039063</v>
      </c>
      <c r="AP408" s="76">
        <v>414.07770956201699</v>
      </c>
      <c r="AQ408" s="76">
        <v>45604.223911640642</v>
      </c>
      <c r="AR408" s="76">
        <v>48024.530428222643</v>
      </c>
      <c r="AS408" s="76">
        <v>55645.090767578135</v>
      </c>
      <c r="AT408" s="76">
        <v>12213.530257812501</v>
      </c>
      <c r="AU408" s="76">
        <v>52999.987722955062</v>
      </c>
      <c r="AV408" s="76">
        <v>30204.029410156258</v>
      </c>
      <c r="AW408" s="76">
        <v>4145.0434094238281</v>
      </c>
      <c r="AX408" s="76">
        <v>51229.916374511718</v>
      </c>
      <c r="AY408" s="76">
        <v>40683.505507453119</v>
      </c>
    </row>
    <row r="409" spans="1:51" x14ac:dyDescent="0.25">
      <c r="A409" s="80">
        <v>43725</v>
      </c>
      <c r="B409" s="81">
        <v>24</v>
      </c>
      <c r="C409" s="76">
        <v>28705.848896484378</v>
      </c>
      <c r="D409" s="76">
        <v>34152.127520390633</v>
      </c>
      <c r="E409" s="76">
        <v>18164.954354545171</v>
      </c>
      <c r="F409" s="76">
        <v>50874.11194921875</v>
      </c>
      <c r="G409" s="76">
        <v>28089.681819280027</v>
      </c>
      <c r="H409" s="76">
        <v>2788.1589334447481</v>
      </c>
      <c r="I409" s="76">
        <v>24836.735345214856</v>
      </c>
      <c r="J409" s="76">
        <v>181.32357406616211</v>
      </c>
      <c r="K409" s="76">
        <v>18118.50021084374</v>
      </c>
      <c r="L409" s="76">
        <v>10244.465377929688</v>
      </c>
      <c r="M409" s="76">
        <v>20662.79239935939</v>
      </c>
      <c r="N409" s="76">
        <v>11210.20558789063</v>
      </c>
      <c r="O409" s="76">
        <v>38668.336188765621</v>
      </c>
      <c r="P409" s="76">
        <v>2155.4553828823027</v>
      </c>
      <c r="Q409" s="76">
        <v>29.244652748107914</v>
      </c>
      <c r="R409" s="76">
        <v>6744.2285522461079</v>
      </c>
      <c r="S409" s="76">
        <v>45872.175925851872</v>
      </c>
      <c r="T409" s="76">
        <v>13853.90588867187</v>
      </c>
      <c r="U409" s="76">
        <v>6817.2399677734402</v>
      </c>
      <c r="V409" s="76">
        <v>63841.195170593746</v>
      </c>
      <c r="W409" s="76">
        <v>3204.2044555664061</v>
      </c>
      <c r="X409" s="76">
        <v>14574.791435303614</v>
      </c>
      <c r="Y409" s="76">
        <v>7037.2535996093702</v>
      </c>
      <c r="Z409" s="76">
        <v>345.2307306213379</v>
      </c>
      <c r="AA409" s="76">
        <v>27254.962018554674</v>
      </c>
      <c r="AB409" s="76">
        <v>16813.71725390627</v>
      </c>
      <c r="AC409" s="76">
        <v>23950.437012883529</v>
      </c>
      <c r="AD409" s="76">
        <v>39534.071746093752</v>
      </c>
      <c r="AE409" s="76">
        <v>7944.5011437378043</v>
      </c>
      <c r="AF409" s="76">
        <v>15.543342100139082</v>
      </c>
      <c r="AG409" s="76">
        <v>23804.90951171875</v>
      </c>
      <c r="AH409" s="76">
        <v>45312.662128906253</v>
      </c>
      <c r="AI409" s="76">
        <v>10170.08139648438</v>
      </c>
      <c r="AJ409" s="76">
        <v>78.700623535155785</v>
      </c>
      <c r="AK409" s="76">
        <v>2631.6789939351092</v>
      </c>
      <c r="AL409" s="76">
        <v>23043.723640625001</v>
      </c>
      <c r="AM409" s="76">
        <v>18772.153205078121</v>
      </c>
      <c r="AN409" s="76">
        <v>4616.0085205078103</v>
      </c>
      <c r="AO409" s="76">
        <v>42479.877098632816</v>
      </c>
      <c r="AP409" s="76">
        <v>348.51496136062894</v>
      </c>
      <c r="AQ409" s="76">
        <v>42808.79683525781</v>
      </c>
      <c r="AR409" s="76">
        <v>44285.711938964843</v>
      </c>
      <c r="AS409" s="76">
        <v>50769.23647656251</v>
      </c>
      <c r="AT409" s="76">
        <v>11576.817406250004</v>
      </c>
      <c r="AU409" s="76">
        <v>49207.320158501941</v>
      </c>
      <c r="AV409" s="76">
        <v>27293.873746093748</v>
      </c>
      <c r="AW409" s="76">
        <v>6194.9940815429636</v>
      </c>
      <c r="AX409" s="76">
        <v>46944.323156738283</v>
      </c>
      <c r="AY409" s="76">
        <v>37969.911464703146</v>
      </c>
    </row>
    <row r="410" spans="1:51" x14ac:dyDescent="0.25">
      <c r="A410" s="80">
        <v>43726</v>
      </c>
      <c r="B410" s="81">
        <v>1</v>
      </c>
      <c r="C410" s="76">
        <v>26059.17641601562</v>
      </c>
      <c r="D410" s="76">
        <v>30064.71700492188</v>
      </c>
      <c r="E410" s="76">
        <v>16185.174999076409</v>
      </c>
      <c r="F410" s="76">
        <v>45871.255146484364</v>
      </c>
      <c r="G410" s="76">
        <v>23990.139950594395</v>
      </c>
      <c r="H410" s="76">
        <v>2710.2763457494484</v>
      </c>
      <c r="I410" s="76">
        <v>22521.528875000007</v>
      </c>
      <c r="J410" s="76">
        <v>152.98686599731451</v>
      </c>
      <c r="K410" s="76">
        <v>16152.887237421892</v>
      </c>
      <c r="L410" s="76">
        <v>9640.8109091797014</v>
      </c>
      <c r="M410" s="76">
        <v>19981.341288671883</v>
      </c>
      <c r="N410" s="76">
        <v>10853.388488281249</v>
      </c>
      <c r="O410" s="76">
        <v>35087.4435438047</v>
      </c>
      <c r="P410" s="76">
        <v>2212.4171058587235</v>
      </c>
      <c r="Q410" s="76">
        <v>28.840654373168938</v>
      </c>
      <c r="R410" s="76">
        <v>5931.9095092773414</v>
      </c>
      <c r="S410" s="76">
        <v>40152.344605539372</v>
      </c>
      <c r="T410" s="76">
        <v>12646.411379882809</v>
      </c>
      <c r="U410" s="76">
        <v>6323.9688808593701</v>
      </c>
      <c r="V410" s="76">
        <v>56787.529360624998</v>
      </c>
      <c r="W410" s="76">
        <v>3039.2492309570307</v>
      </c>
      <c r="X410" s="76">
        <v>13793.309672396259</v>
      </c>
      <c r="Y410" s="76">
        <v>6741.7610488281298</v>
      </c>
      <c r="Z410" s="76">
        <v>351.43926896362308</v>
      </c>
      <c r="AA410" s="76">
        <v>23791.995176757802</v>
      </c>
      <c r="AB410" s="76">
        <v>15605.599835937499</v>
      </c>
      <c r="AC410" s="76">
        <v>21818.456091009753</v>
      </c>
      <c r="AD410" s="76">
        <v>34637.9733203125</v>
      </c>
      <c r="AE410" s="76">
        <v>6847.842241210943</v>
      </c>
      <c r="AF410" s="76">
        <v>15.543342100139082</v>
      </c>
      <c r="AG410" s="76">
        <v>20573.402511718748</v>
      </c>
      <c r="AH410" s="76">
        <v>37954.111765624999</v>
      </c>
      <c r="AI410" s="76">
        <v>9316.7595214843805</v>
      </c>
      <c r="AJ410" s="76">
        <v>75.91718359374903</v>
      </c>
      <c r="AK410" s="76">
        <v>2861.1103288485069</v>
      </c>
      <c r="AL410" s="76">
        <v>19976.711798828117</v>
      </c>
      <c r="AM410" s="76">
        <v>16792.571082031238</v>
      </c>
      <c r="AN410" s="76">
        <v>3932.8306640624901</v>
      </c>
      <c r="AO410" s="76">
        <v>37713.694108886717</v>
      </c>
      <c r="AP410" s="76">
        <v>330.22547254665005</v>
      </c>
      <c r="AQ410" s="76">
        <v>39648.037883828125</v>
      </c>
      <c r="AR410" s="76">
        <v>39900.734189453106</v>
      </c>
      <c r="AS410" s="76">
        <v>44090.685199218751</v>
      </c>
      <c r="AT410" s="76">
        <v>10862.448474609386</v>
      </c>
      <c r="AU410" s="76">
        <v>44345.581181939444</v>
      </c>
      <c r="AV410" s="76">
        <v>23719.322410156252</v>
      </c>
      <c r="AW410" s="76">
        <v>6889.4751682128899</v>
      </c>
      <c r="AX410" s="76">
        <v>40601.116960449232</v>
      </c>
      <c r="AY410" s="76">
        <v>34884.960287906259</v>
      </c>
    </row>
    <row r="411" spans="1:51" x14ac:dyDescent="0.25">
      <c r="A411" s="80">
        <v>43726</v>
      </c>
      <c r="B411" s="81">
        <v>2</v>
      </c>
      <c r="C411" s="76">
        <v>24369.64384765624</v>
      </c>
      <c r="D411" s="76">
        <v>26477.07945829687</v>
      </c>
      <c r="E411" s="76">
        <v>14419.509588920149</v>
      </c>
      <c r="F411" s="76">
        <v>42192.788845703129</v>
      </c>
      <c r="G411" s="76">
        <v>20987.456599940739</v>
      </c>
      <c r="H411" s="76">
        <v>2702.5282169681986</v>
      </c>
      <c r="I411" s="76">
        <v>20580.902170410161</v>
      </c>
      <c r="J411" s="76">
        <v>128.04883003234869</v>
      </c>
      <c r="K411" s="76">
        <v>14112.00855411719</v>
      </c>
      <c r="L411" s="76">
        <v>9244.7807421874804</v>
      </c>
      <c r="M411" s="76">
        <v>18800.865927374987</v>
      </c>
      <c r="N411" s="76">
        <v>10326.88628710937</v>
      </c>
      <c r="O411" s="76">
        <v>31803.297295804688</v>
      </c>
      <c r="P411" s="76">
        <v>2105.39968322307</v>
      </c>
      <c r="Q411" s="76">
        <v>28.744664192199711</v>
      </c>
      <c r="R411" s="76">
        <v>5191.3165588378888</v>
      </c>
      <c r="S411" s="76">
        <v>35409.548435617507</v>
      </c>
      <c r="T411" s="76">
        <v>11910.595390625</v>
      </c>
      <c r="U411" s="76">
        <v>5970.6429443359302</v>
      </c>
      <c r="V411" s="76">
        <v>49729.138312812502</v>
      </c>
      <c r="W411" s="76">
        <v>2904.973266601562</v>
      </c>
      <c r="X411" s="76">
        <v>12768.118743819507</v>
      </c>
      <c r="Y411" s="76">
        <v>6556.5769843750095</v>
      </c>
      <c r="Z411" s="76">
        <v>331.53140300292978</v>
      </c>
      <c r="AA411" s="76">
        <v>20899.839325195335</v>
      </c>
      <c r="AB411" s="76">
        <v>14698.19733398439</v>
      </c>
      <c r="AC411" s="76">
        <v>20151.754569780125</v>
      </c>
      <c r="AD411" s="76">
        <v>30376.342160156248</v>
      </c>
      <c r="AE411" s="76">
        <v>6083.2621098632853</v>
      </c>
      <c r="AF411" s="76">
        <v>15.543342100139082</v>
      </c>
      <c r="AG411" s="76">
        <v>18175.347906250001</v>
      </c>
      <c r="AH411" s="76">
        <v>33000.366304687501</v>
      </c>
      <c r="AI411" s="76">
        <v>8355.8160644531199</v>
      </c>
      <c r="AJ411" s="76">
        <v>81.335426757812911</v>
      </c>
      <c r="AK411" s="76">
        <v>2912.2035042985449</v>
      </c>
      <c r="AL411" s="76">
        <v>17113.148478515621</v>
      </c>
      <c r="AM411" s="76">
        <v>15147.120474609364</v>
      </c>
      <c r="AN411" s="76">
        <v>3356.47126464844</v>
      </c>
      <c r="AO411" s="76">
        <v>33361.955439453122</v>
      </c>
      <c r="AP411" s="76">
        <v>249.66646921516596</v>
      </c>
      <c r="AQ411" s="76">
        <v>37085.133569281243</v>
      </c>
      <c r="AR411" s="76">
        <v>35383.988015625007</v>
      </c>
      <c r="AS411" s="76">
        <v>38170.585888671892</v>
      </c>
      <c r="AT411" s="76">
        <v>10362.022527343754</v>
      </c>
      <c r="AU411" s="76">
        <v>39436.005662408199</v>
      </c>
      <c r="AV411" s="76">
        <v>20351.152929687512</v>
      </c>
      <c r="AW411" s="76">
        <v>6338.5988048095733</v>
      </c>
      <c r="AX411" s="76">
        <v>33272.481364746083</v>
      </c>
      <c r="AY411" s="76">
        <v>33007.807900921878</v>
      </c>
    </row>
    <row r="412" spans="1:51" x14ac:dyDescent="0.25">
      <c r="A412" s="80">
        <v>43726</v>
      </c>
      <c r="B412" s="81">
        <v>3</v>
      </c>
      <c r="C412" s="76">
        <v>23343.969908203122</v>
      </c>
      <c r="D412" s="76">
        <v>23756.925978250008</v>
      </c>
      <c r="E412" s="76">
        <v>13249.963192435778</v>
      </c>
      <c r="F412" s="76">
        <v>39632.53353125001</v>
      </c>
      <c r="G412" s="76">
        <v>18791.847433516559</v>
      </c>
      <c r="H412" s="76">
        <v>2702.317429788498</v>
      </c>
      <c r="I412" s="76">
        <v>19228.012783691411</v>
      </c>
      <c r="J412" s="76">
        <v>114.1149024963379</v>
      </c>
      <c r="K412" s="76">
        <v>12620.63285161718</v>
      </c>
      <c r="L412" s="76">
        <v>8980.6848134765714</v>
      </c>
      <c r="M412" s="76">
        <v>17969.699660625003</v>
      </c>
      <c r="N412" s="76">
        <v>10130.819070312511</v>
      </c>
      <c r="O412" s="76">
        <v>29328.832822453132</v>
      </c>
      <c r="P412" s="76">
        <v>1964.2386631939487</v>
      </c>
      <c r="Q412" s="76">
        <v>28.545969009399418</v>
      </c>
      <c r="R412" s="76">
        <v>4526.283258056641</v>
      </c>
      <c r="S412" s="76">
        <v>31691.334202219059</v>
      </c>
      <c r="T412" s="76">
        <v>11325.38384375002</v>
      </c>
      <c r="U412" s="76">
        <v>5822.7310771484399</v>
      </c>
      <c r="V412" s="76">
        <v>43336.112454671878</v>
      </c>
      <c r="W412" s="76">
        <v>2811.6475341796872</v>
      </c>
      <c r="X412" s="76">
        <v>12302.976537663717</v>
      </c>
      <c r="Y412" s="76">
        <v>5791.7100996093795</v>
      </c>
      <c r="Z412" s="76">
        <v>322.92149013061515</v>
      </c>
      <c r="AA412" s="76">
        <v>18681.995747070323</v>
      </c>
      <c r="AB412" s="76">
        <v>14164.498837890642</v>
      </c>
      <c r="AC412" s="76">
        <v>18892.662873852387</v>
      </c>
      <c r="AD412" s="76">
        <v>27081.275187499999</v>
      </c>
      <c r="AE412" s="76">
        <v>5513.7646767578144</v>
      </c>
      <c r="AF412" s="76">
        <v>15.543342100139082</v>
      </c>
      <c r="AG412" s="76">
        <v>16371.002824218749</v>
      </c>
      <c r="AH412" s="76">
        <v>30934.4656875</v>
      </c>
      <c r="AI412" s="76">
        <v>7655.0269531249905</v>
      </c>
      <c r="AJ412" s="76">
        <v>76.888628906251029</v>
      </c>
      <c r="AK412" s="76">
        <v>2806.8787354311276</v>
      </c>
      <c r="AL412" s="76">
        <v>14794.60886035156</v>
      </c>
      <c r="AM412" s="76">
        <v>13588.281476562497</v>
      </c>
      <c r="AN412" s="76">
        <v>2875.3643066406398</v>
      </c>
      <c r="AO412" s="76">
        <v>30147.815253417968</v>
      </c>
      <c r="AP412" s="76">
        <v>246.56792501635991</v>
      </c>
      <c r="AQ412" s="76">
        <v>35098.703576937514</v>
      </c>
      <c r="AR412" s="76">
        <v>31680.570000976557</v>
      </c>
      <c r="AS412" s="76">
        <v>33630.292321289046</v>
      </c>
      <c r="AT412" s="76">
        <v>9790.2675332031304</v>
      </c>
      <c r="AU412" s="76">
        <v>36232.626746392569</v>
      </c>
      <c r="AV412" s="76">
        <v>17891.131871093759</v>
      </c>
      <c r="AW412" s="76">
        <v>4775.8257681884888</v>
      </c>
      <c r="AX412" s="76">
        <v>28260.96169433594</v>
      </c>
      <c r="AY412" s="76">
        <v>31715.558416078147</v>
      </c>
    </row>
    <row r="413" spans="1:51" x14ac:dyDescent="0.25">
      <c r="A413" s="80">
        <v>43726</v>
      </c>
      <c r="B413" s="81">
        <v>4</v>
      </c>
      <c r="C413" s="76">
        <v>22705.144146484388</v>
      </c>
      <c r="D413" s="76">
        <v>22113.816368781259</v>
      </c>
      <c r="E413" s="76">
        <v>12554.847508842047</v>
      </c>
      <c r="F413" s="76">
        <v>38109.829656249982</v>
      </c>
      <c r="G413" s="76">
        <v>17137.829021822203</v>
      </c>
      <c r="H413" s="76">
        <v>2628.0814017338171</v>
      </c>
      <c r="I413" s="76">
        <v>18276.034201171879</v>
      </c>
      <c r="J413" s="76">
        <v>107.7338790893555</v>
      </c>
      <c r="K413" s="76">
        <v>11746.450317523429</v>
      </c>
      <c r="L413" s="76">
        <v>8888.9517968749969</v>
      </c>
      <c r="M413" s="76">
        <v>17246.069424531248</v>
      </c>
      <c r="N413" s="76">
        <v>9231.2889902343795</v>
      </c>
      <c r="O413" s="76">
        <v>27727.516548195315</v>
      </c>
      <c r="P413" s="76">
        <v>1900.8172510036964</v>
      </c>
      <c r="Q413" s="76">
        <v>28.425256252288822</v>
      </c>
      <c r="R413" s="76">
        <v>4188.436547851562</v>
      </c>
      <c r="S413" s="76">
        <v>28540.100182687805</v>
      </c>
      <c r="T413" s="76">
        <v>11172.616178710939</v>
      </c>
      <c r="U413" s="76">
        <v>5722.9010556640696</v>
      </c>
      <c r="V413" s="76">
        <v>40544.323676734391</v>
      </c>
      <c r="W413" s="76">
        <v>2717.7482543945307</v>
      </c>
      <c r="X413" s="76">
        <v>12034.127100071355</v>
      </c>
      <c r="Y413" s="76">
        <v>5272.3631855468702</v>
      </c>
      <c r="Z413" s="76">
        <v>318.09157780761717</v>
      </c>
      <c r="AA413" s="76">
        <v>16945.236979492191</v>
      </c>
      <c r="AB413" s="76">
        <v>13744.180080078122</v>
      </c>
      <c r="AC413" s="76">
        <v>18373.012804009621</v>
      </c>
      <c r="AD413" s="76">
        <v>24910.37735351564</v>
      </c>
      <c r="AE413" s="76">
        <v>5030.1597490234481</v>
      </c>
      <c r="AF413" s="76">
        <v>15.543342100139082</v>
      </c>
      <c r="AG413" s="76">
        <v>15141.45794140625</v>
      </c>
      <c r="AH413" s="76">
        <v>27537.609804687498</v>
      </c>
      <c r="AI413" s="76">
        <v>7260.0315185546906</v>
      </c>
      <c r="AJ413" s="76">
        <v>73.824149414062049</v>
      </c>
      <c r="AK413" s="76">
        <v>2689.4214360817191</v>
      </c>
      <c r="AL413" s="76">
        <v>13315.011447265621</v>
      </c>
      <c r="AM413" s="76">
        <v>12526.331237304697</v>
      </c>
      <c r="AN413" s="76">
        <v>2497.6364257812402</v>
      </c>
      <c r="AO413" s="76">
        <v>27862.08412402344</v>
      </c>
      <c r="AP413" s="76">
        <v>201.28990589996994</v>
      </c>
      <c r="AQ413" s="76">
        <v>33871.821305062491</v>
      </c>
      <c r="AR413" s="76">
        <v>29297.967841308604</v>
      </c>
      <c r="AS413" s="76">
        <v>30362.749545898441</v>
      </c>
      <c r="AT413" s="76">
        <v>9347.1114765624989</v>
      </c>
      <c r="AU413" s="76">
        <v>34290.115529595685</v>
      </c>
      <c r="AV413" s="76">
        <v>16263.602833984383</v>
      </c>
      <c r="AW413" s="76">
        <v>4006.1553051757528</v>
      </c>
      <c r="AX413" s="76">
        <v>25641.365609130851</v>
      </c>
      <c r="AY413" s="76">
        <v>30931.487684171894</v>
      </c>
    </row>
    <row r="414" spans="1:51" x14ac:dyDescent="0.25">
      <c r="A414" s="80">
        <v>43726</v>
      </c>
      <c r="B414" s="81">
        <v>5</v>
      </c>
      <c r="C414" s="76">
        <v>22514.031099609369</v>
      </c>
      <c r="D414" s="76">
        <v>21281.161660468762</v>
      </c>
      <c r="E414" s="76">
        <v>12186.917899467036</v>
      </c>
      <c r="F414" s="76">
        <v>37168.276246093752</v>
      </c>
      <c r="G414" s="76">
        <v>16529.834873464959</v>
      </c>
      <c r="H414" s="76">
        <v>2582.30509082756</v>
      </c>
      <c r="I414" s="76">
        <v>17801.717391601567</v>
      </c>
      <c r="J414" s="76">
        <v>103.47065544128421</v>
      </c>
      <c r="K414" s="76">
        <v>11347.7364922422</v>
      </c>
      <c r="L414" s="76">
        <v>8858.8163212890595</v>
      </c>
      <c r="M414" s="76">
        <v>16712.001755109366</v>
      </c>
      <c r="N414" s="76">
        <v>8964.4025058593688</v>
      </c>
      <c r="O414" s="76">
        <v>27010.074893789053</v>
      </c>
      <c r="P414" s="76">
        <v>1849.1617247852134</v>
      </c>
      <c r="Q414" s="76">
        <v>28.686278820037842</v>
      </c>
      <c r="R414" s="76">
        <v>4004.6283386230461</v>
      </c>
      <c r="S414" s="76">
        <v>27024.685293039398</v>
      </c>
      <c r="T414" s="76">
        <v>11223.315934570332</v>
      </c>
      <c r="U414" s="76">
        <v>5613.1224628906302</v>
      </c>
      <c r="V414" s="76">
        <v>38947.993616781263</v>
      </c>
      <c r="W414" s="76">
        <v>2554.8152343749989</v>
      </c>
      <c r="X414" s="76">
        <v>11675.91665455683</v>
      </c>
      <c r="Y414" s="76">
        <v>5051.6402714843698</v>
      </c>
      <c r="Z414" s="76">
        <v>344.68689593505854</v>
      </c>
      <c r="AA414" s="76">
        <v>16295.050644531246</v>
      </c>
      <c r="AB414" s="76">
        <v>13644.468672851559</v>
      </c>
      <c r="AC414" s="76">
        <v>18073.451607019957</v>
      </c>
      <c r="AD414" s="76">
        <v>23867.762224609371</v>
      </c>
      <c r="AE414" s="76">
        <v>4878.6915683593816</v>
      </c>
      <c r="AF414" s="76">
        <v>15.543342100139082</v>
      </c>
      <c r="AG414" s="76">
        <v>14430.08472851562</v>
      </c>
      <c r="AH414" s="76">
        <v>27006.951355468751</v>
      </c>
      <c r="AI414" s="76">
        <v>7044.9622314453209</v>
      </c>
      <c r="AJ414" s="76">
        <v>78.800025878907206</v>
      </c>
      <c r="AK414" s="76">
        <v>2567.5178534308207</v>
      </c>
      <c r="AL414" s="76">
        <v>12442.632148437489</v>
      </c>
      <c r="AM414" s="76">
        <v>11845.035610351575</v>
      </c>
      <c r="AN414" s="76">
        <v>2305.9599365234299</v>
      </c>
      <c r="AO414" s="76">
        <v>26360.181085937507</v>
      </c>
      <c r="AP414" s="76">
        <v>182.92236783629892</v>
      </c>
      <c r="AQ414" s="76">
        <v>33207.050885382821</v>
      </c>
      <c r="AR414" s="76">
        <v>28052.710913085943</v>
      </c>
      <c r="AS414" s="76">
        <v>28642.277622070327</v>
      </c>
      <c r="AT414" s="76">
        <v>9280.7839355468805</v>
      </c>
      <c r="AU414" s="76">
        <v>33373.300373345686</v>
      </c>
      <c r="AV414" s="76">
        <v>15164.61973828125</v>
      </c>
      <c r="AW414" s="76">
        <v>2279.6553651881409</v>
      </c>
      <c r="AX414" s="76">
        <v>24151.619650878903</v>
      </c>
      <c r="AY414" s="76">
        <v>30558.931479843755</v>
      </c>
    </row>
    <row r="415" spans="1:51" x14ac:dyDescent="0.25">
      <c r="A415" s="80">
        <v>43726</v>
      </c>
      <c r="B415" s="81">
        <v>6</v>
      </c>
      <c r="C415" s="76">
        <v>22479.125703125013</v>
      </c>
      <c r="D415" s="76">
        <v>20962.067550031261</v>
      </c>
      <c r="E415" s="76">
        <v>11942.409764701399</v>
      </c>
      <c r="F415" s="76">
        <v>37019.821144531248</v>
      </c>
      <c r="G415" s="76">
        <v>16476.908132560133</v>
      </c>
      <c r="H415" s="76">
        <v>2504.8648858744391</v>
      </c>
      <c r="I415" s="76">
        <v>17567.614841796872</v>
      </c>
      <c r="J415" s="76">
        <v>104.5090980529785</v>
      </c>
      <c r="K415" s="76">
        <v>11186.614951765621</v>
      </c>
      <c r="L415" s="76">
        <v>8866.5170087890674</v>
      </c>
      <c r="M415" s="76">
        <v>16483.019693046881</v>
      </c>
      <c r="N415" s="76">
        <v>9297.8175371093803</v>
      </c>
      <c r="O415" s="76">
        <v>26879.13691796095</v>
      </c>
      <c r="P415" s="76">
        <v>1871.4114936592064</v>
      </c>
      <c r="Q415" s="76">
        <v>28.824778556823741</v>
      </c>
      <c r="R415" s="76">
        <v>3921.7917541503912</v>
      </c>
      <c r="S415" s="76">
        <v>26455.324736398747</v>
      </c>
      <c r="T415" s="76">
        <v>11098.735268554688</v>
      </c>
      <c r="U415" s="76">
        <v>5649.5891123046895</v>
      </c>
      <c r="V415" s="76">
        <v>38572.497390062497</v>
      </c>
      <c r="W415" s="76">
        <v>2563.6128784179691</v>
      </c>
      <c r="X415" s="76">
        <v>11929.725610074738</v>
      </c>
      <c r="Y415" s="76">
        <v>4884.0370253906294</v>
      </c>
      <c r="Z415" s="76">
        <v>348.02602750854487</v>
      </c>
      <c r="AA415" s="76">
        <v>15814.590581054697</v>
      </c>
      <c r="AB415" s="76">
        <v>13608.072019531248</v>
      </c>
      <c r="AC415" s="76">
        <v>18174.043239665909</v>
      </c>
      <c r="AD415" s="76">
        <v>23711.316710937492</v>
      </c>
      <c r="AE415" s="76">
        <v>4769.8238125000025</v>
      </c>
      <c r="AF415" s="76">
        <v>15.543342100139082</v>
      </c>
      <c r="AG415" s="76">
        <v>14210.218962890629</v>
      </c>
      <c r="AH415" s="76">
        <v>26561.261482421876</v>
      </c>
      <c r="AI415" s="76">
        <v>6908.1191650390601</v>
      </c>
      <c r="AJ415" s="76">
        <v>72.512222167968957</v>
      </c>
      <c r="AK415" s="76">
        <v>2627.59117729749</v>
      </c>
      <c r="AL415" s="76">
        <v>12041.35037304686</v>
      </c>
      <c r="AM415" s="76">
        <v>11598.794131835943</v>
      </c>
      <c r="AN415" s="76">
        <v>2201.83356933594</v>
      </c>
      <c r="AO415" s="76">
        <v>25761.355254882816</v>
      </c>
      <c r="AP415" s="76">
        <v>211.96733168248997</v>
      </c>
      <c r="AQ415" s="76">
        <v>32713.789479156254</v>
      </c>
      <c r="AR415" s="76">
        <v>27368.06347216796</v>
      </c>
      <c r="AS415" s="76">
        <v>27954.319193359363</v>
      </c>
      <c r="AT415" s="76">
        <v>9223.2858847656298</v>
      </c>
      <c r="AU415" s="76">
        <v>32874.977377251947</v>
      </c>
      <c r="AV415" s="76">
        <v>14691.788056640651</v>
      </c>
      <c r="AW415" s="76">
        <v>1907.0019351589974</v>
      </c>
      <c r="AX415" s="76">
        <v>23459.382475585942</v>
      </c>
      <c r="AY415" s="76">
        <v>30768.558843312512</v>
      </c>
    </row>
    <row r="416" spans="1:51" x14ac:dyDescent="0.25">
      <c r="A416" s="80">
        <v>43726</v>
      </c>
      <c r="B416" s="81">
        <v>7</v>
      </c>
      <c r="C416" s="76">
        <v>23392.120900390608</v>
      </c>
      <c r="D416" s="76">
        <v>21080.371436921891</v>
      </c>
      <c r="E416" s="76">
        <v>12286.280794974849</v>
      </c>
      <c r="F416" s="76">
        <v>38284.825617187496</v>
      </c>
      <c r="G416" s="76">
        <v>16332.919183714092</v>
      </c>
      <c r="H416" s="76">
        <v>2516.5569550541391</v>
      </c>
      <c r="I416" s="76">
        <v>17899.451223144515</v>
      </c>
      <c r="J416" s="76">
        <v>106.0334606170655</v>
      </c>
      <c r="K416" s="76">
        <v>11211.111169328129</v>
      </c>
      <c r="L416" s="76">
        <v>8966.5824980468697</v>
      </c>
      <c r="M416" s="76">
        <v>16379.466688359375</v>
      </c>
      <c r="N416" s="76">
        <v>9225.3142128906202</v>
      </c>
      <c r="O416" s="76">
        <v>27419.53849923439</v>
      </c>
      <c r="P416" s="76">
        <v>1938.1955401422069</v>
      </c>
      <c r="Q416" s="76">
        <v>28.755026817321777</v>
      </c>
      <c r="R416" s="76">
        <v>3942.7715637207039</v>
      </c>
      <c r="S416" s="76">
        <v>26442.377046945647</v>
      </c>
      <c r="T416" s="76">
        <v>11517.78793066407</v>
      </c>
      <c r="U416" s="76">
        <v>5638.5612675781294</v>
      </c>
      <c r="V416" s="76">
        <v>38953.417091624993</v>
      </c>
      <c r="W416" s="76">
        <v>2619.9397338867188</v>
      </c>
      <c r="X416" s="76">
        <v>12821.333832149194</v>
      </c>
      <c r="Y416" s="76">
        <v>4623.1675722656209</v>
      </c>
      <c r="Z416" s="76">
        <v>375.33782883300773</v>
      </c>
      <c r="AA416" s="76">
        <v>16214.665043945321</v>
      </c>
      <c r="AB416" s="76">
        <v>13916.080066406259</v>
      </c>
      <c r="AC416" s="76">
        <v>18609.225430682836</v>
      </c>
      <c r="AD416" s="76">
        <v>24007.711027343743</v>
      </c>
      <c r="AE416" s="76">
        <v>4822.319212402349</v>
      </c>
      <c r="AF416" s="76">
        <v>15.543342100139082</v>
      </c>
      <c r="AG416" s="76">
        <v>14556.38697265625</v>
      </c>
      <c r="AH416" s="76">
        <v>26704.617714843753</v>
      </c>
      <c r="AI416" s="76">
        <v>6967.8140624999896</v>
      </c>
      <c r="AJ416" s="76">
        <v>75.128449707032019</v>
      </c>
      <c r="AK416" s="76">
        <v>2692.731855752193</v>
      </c>
      <c r="AL416" s="76">
        <v>12083.056056640618</v>
      </c>
      <c r="AM416" s="76">
        <v>11619.863289062499</v>
      </c>
      <c r="AN416" s="76">
        <v>2216.2245605468697</v>
      </c>
      <c r="AO416" s="76">
        <v>26212.470761718756</v>
      </c>
      <c r="AP416" s="76">
        <v>206.63358566395496</v>
      </c>
      <c r="AQ416" s="76">
        <v>33235.720135273434</v>
      </c>
      <c r="AR416" s="76">
        <v>27588.754086914068</v>
      </c>
      <c r="AS416" s="76">
        <v>28143.491089843745</v>
      </c>
      <c r="AT416" s="76">
        <v>9314.4384121093808</v>
      </c>
      <c r="AU416" s="76">
        <v>33054.790584283175</v>
      </c>
      <c r="AV416" s="76">
        <v>14973.739037109377</v>
      </c>
      <c r="AW416" s="76">
        <v>1926.745590223388</v>
      </c>
      <c r="AX416" s="76">
        <v>23597.542421875001</v>
      </c>
      <c r="AY416" s="76">
        <v>31265.528737859378</v>
      </c>
    </row>
    <row r="417" spans="1:51" x14ac:dyDescent="0.25">
      <c r="A417" s="80">
        <v>43726</v>
      </c>
      <c r="B417" s="81">
        <v>8</v>
      </c>
      <c r="C417" s="76">
        <v>23647.599578124995</v>
      </c>
      <c r="D417" s="76">
        <v>20883.075763296878</v>
      </c>
      <c r="E417" s="76">
        <v>12241.056561576397</v>
      </c>
      <c r="F417" s="76">
        <v>40303.14</v>
      </c>
      <c r="G417" s="76">
        <v>16206.197619770786</v>
      </c>
      <c r="H417" s="76">
        <v>2346.3339547807072</v>
      </c>
      <c r="I417" s="76">
        <v>18431.380285156247</v>
      </c>
      <c r="J417" s="76">
        <v>112.15059661865229</v>
      </c>
      <c r="K417" s="76">
        <v>11110.168209390618</v>
      </c>
      <c r="L417" s="76">
        <v>8917.2297392578075</v>
      </c>
      <c r="M417" s="76">
        <v>15902.526464085933</v>
      </c>
      <c r="N417" s="76">
        <v>9030.0727871093695</v>
      </c>
      <c r="O417" s="76">
        <v>27889.033874132816</v>
      </c>
      <c r="P417" s="76">
        <v>1911.3401160288431</v>
      </c>
      <c r="Q417" s="76">
        <v>29.016216754913337</v>
      </c>
      <c r="R417" s="76">
        <v>3757.6701049804678</v>
      </c>
      <c r="S417" s="76">
        <v>25368.658871164374</v>
      </c>
      <c r="T417" s="76">
        <v>11217.347894531251</v>
      </c>
      <c r="U417" s="76">
        <v>5348.3807470703196</v>
      </c>
      <c r="V417" s="76">
        <v>38926.582701968764</v>
      </c>
      <c r="W417" s="76">
        <v>2547.9894653320316</v>
      </c>
      <c r="X417" s="76">
        <v>12647.139965433329</v>
      </c>
      <c r="Y417" s="76">
        <v>3964.1518300781195</v>
      </c>
      <c r="Z417" s="76">
        <v>365.27776757202145</v>
      </c>
      <c r="AA417" s="76">
        <v>16065.544810546891</v>
      </c>
      <c r="AB417" s="76">
        <v>14369.549936523441</v>
      </c>
      <c r="AC417" s="76">
        <v>18374.33437204811</v>
      </c>
      <c r="AD417" s="76">
        <v>23514.490328125015</v>
      </c>
      <c r="AE417" s="76">
        <v>4491.488754882811</v>
      </c>
      <c r="AF417" s="76">
        <v>15.543342100139082</v>
      </c>
      <c r="AG417" s="76">
        <v>14764.99283984375</v>
      </c>
      <c r="AH417" s="76">
        <v>25813.744156249999</v>
      </c>
      <c r="AI417" s="76">
        <v>6563.9900878906301</v>
      </c>
      <c r="AJ417" s="76">
        <v>70.969714599610029</v>
      </c>
      <c r="AK417" s="76">
        <v>2780.0631471155421</v>
      </c>
      <c r="AL417" s="76">
        <v>12284.730450195311</v>
      </c>
      <c r="AM417" s="76">
        <v>11330.772332031238</v>
      </c>
      <c r="AN417" s="76">
        <v>2198.49569091796</v>
      </c>
      <c r="AO417" s="76">
        <v>26632.037168945324</v>
      </c>
      <c r="AP417" s="76">
        <v>261.94640148033596</v>
      </c>
      <c r="AQ417" s="76">
        <v>34072.821074062515</v>
      </c>
      <c r="AR417" s="76">
        <v>27399.097199707037</v>
      </c>
      <c r="AS417" s="76">
        <v>28214.179642578132</v>
      </c>
      <c r="AT417" s="76">
        <v>9122.2317792968843</v>
      </c>
      <c r="AU417" s="76">
        <v>33145.264652642567</v>
      </c>
      <c r="AV417" s="76">
        <v>14172.923215820319</v>
      </c>
      <c r="AW417" s="76">
        <v>1804.0586426153575</v>
      </c>
      <c r="AX417" s="76">
        <v>23017.723516845715</v>
      </c>
      <c r="AY417" s="76">
        <v>32732.948320609405</v>
      </c>
    </row>
    <row r="418" spans="1:51" x14ac:dyDescent="0.25">
      <c r="A418" s="80">
        <v>43726</v>
      </c>
      <c r="B418" s="81">
        <v>9</v>
      </c>
      <c r="C418" s="76">
        <v>23970.656099609372</v>
      </c>
      <c r="D418" s="76">
        <v>21360.302198765621</v>
      </c>
      <c r="E418" s="76">
        <v>12385.980287162347</v>
      </c>
      <c r="F418" s="76">
        <v>41775.382099609378</v>
      </c>
      <c r="G418" s="76">
        <v>17451.311223819645</v>
      </c>
      <c r="H418" s="76">
        <v>2116.8222081557005</v>
      </c>
      <c r="I418" s="76">
        <v>19601.122801757814</v>
      </c>
      <c r="J418" s="76">
        <v>135.71707916259749</v>
      </c>
      <c r="K418" s="76">
        <v>11629.104881304689</v>
      </c>
      <c r="L418" s="76">
        <v>8878.1557167968604</v>
      </c>
      <c r="M418" s="76">
        <v>15068.493239726582</v>
      </c>
      <c r="N418" s="76">
        <v>8526.3886679687494</v>
      </c>
      <c r="O418" s="76">
        <v>28935.22363135156</v>
      </c>
      <c r="P418" s="76">
        <v>2020.586087926878</v>
      </c>
      <c r="Q418" s="76">
        <v>28.324853420257579</v>
      </c>
      <c r="R418" s="76">
        <v>3778.0913635253901</v>
      </c>
      <c r="S418" s="76">
        <v>26413.029816476857</v>
      </c>
      <c r="T418" s="76">
        <v>10573.671217773461</v>
      </c>
      <c r="U418" s="76">
        <v>4735.1667705078198</v>
      </c>
      <c r="V418" s="76">
        <v>40229.199747468774</v>
      </c>
      <c r="W418" s="76">
        <v>2368.3879394531245</v>
      </c>
      <c r="X418" s="76">
        <v>12989.346290677502</v>
      </c>
      <c r="Y418" s="76">
        <v>3367.8194863281306</v>
      </c>
      <c r="Z418" s="76">
        <v>363.29547280883793</v>
      </c>
      <c r="AA418" s="76">
        <v>16626.090789062506</v>
      </c>
      <c r="AB418" s="76">
        <v>14939.604768554689</v>
      </c>
      <c r="AC418" s="76">
        <v>18186.825138242562</v>
      </c>
      <c r="AD418" s="76">
        <v>23968.459685546888</v>
      </c>
      <c r="AE418" s="76">
        <v>4168.6294111328134</v>
      </c>
      <c r="AF418" s="76">
        <v>15.543342100139082</v>
      </c>
      <c r="AG418" s="76">
        <v>15490.072347656249</v>
      </c>
      <c r="AH418" s="76">
        <v>26186.611638671868</v>
      </c>
      <c r="AI418" s="76">
        <v>6332.9265869140609</v>
      </c>
      <c r="AJ418" s="76">
        <v>71.262077148437129</v>
      </c>
      <c r="AK418" s="76">
        <v>2843.720567310756</v>
      </c>
      <c r="AL418" s="76">
        <v>12942.912763671869</v>
      </c>
      <c r="AM418" s="76">
        <v>11175.04865039061</v>
      </c>
      <c r="AN418" s="76">
        <v>2321.33455810547</v>
      </c>
      <c r="AO418" s="76">
        <v>27224.163284667971</v>
      </c>
      <c r="AP418" s="76">
        <v>389.1632177503742</v>
      </c>
      <c r="AQ418" s="76">
        <v>34496.06319007813</v>
      </c>
      <c r="AR418" s="76">
        <v>28118.249248046879</v>
      </c>
      <c r="AS418" s="76">
        <v>29529.62977246095</v>
      </c>
      <c r="AT418" s="76">
        <v>8538.1405820312539</v>
      </c>
      <c r="AU418" s="76">
        <v>33860.992443658164</v>
      </c>
      <c r="AV418" s="76">
        <v>13713.791952148438</v>
      </c>
      <c r="AW418" s="76">
        <v>1773.1000401953124</v>
      </c>
      <c r="AX418" s="76">
        <v>23617.563666992199</v>
      </c>
      <c r="AY418" s="76">
        <v>33867.734120156252</v>
      </c>
    </row>
    <row r="419" spans="1:51" x14ac:dyDescent="0.25">
      <c r="A419" s="80">
        <v>43726</v>
      </c>
      <c r="B419" s="81">
        <v>10</v>
      </c>
      <c r="C419" s="76">
        <v>25306.982990234374</v>
      </c>
      <c r="D419" s="76">
        <v>24948.941129359391</v>
      </c>
      <c r="E419" s="76">
        <v>13811.893397513915</v>
      </c>
      <c r="F419" s="76">
        <v>44490.673457031247</v>
      </c>
      <c r="G419" s="76">
        <v>20498.16666906291</v>
      </c>
      <c r="H419" s="76">
        <v>2284.6701970150802</v>
      </c>
      <c r="I419" s="76">
        <v>21755.704923339836</v>
      </c>
      <c r="J419" s="76">
        <v>155.22624969482411</v>
      </c>
      <c r="K419" s="76">
        <v>13316.920007890621</v>
      </c>
      <c r="L419" s="76">
        <v>9176.5290175781283</v>
      </c>
      <c r="M419" s="76">
        <v>16080.744557679705</v>
      </c>
      <c r="N419" s="76">
        <v>9105.8489160156405</v>
      </c>
      <c r="O419" s="76">
        <v>32809.600330523448</v>
      </c>
      <c r="P419" s="76">
        <v>2354.3321223021003</v>
      </c>
      <c r="Q419" s="76">
        <v>28.16748666763305</v>
      </c>
      <c r="R419" s="76">
        <v>4388.3617309570318</v>
      </c>
      <c r="S419" s="76">
        <v>31461.579131906565</v>
      </c>
      <c r="T419" s="76">
        <v>10957.252756835931</v>
      </c>
      <c r="U419" s="76">
        <v>4872.9890615234399</v>
      </c>
      <c r="V419" s="76">
        <v>45627.320577968756</v>
      </c>
      <c r="W419" s="76">
        <v>2503.3962646484383</v>
      </c>
      <c r="X419" s="76">
        <v>14336.799413037103</v>
      </c>
      <c r="Y419" s="76">
        <v>3325.6720800781086</v>
      </c>
      <c r="Z419" s="76">
        <v>373.13299515380868</v>
      </c>
      <c r="AA419" s="76">
        <v>19532.558509765615</v>
      </c>
      <c r="AB419" s="76">
        <v>16123.189201171881</v>
      </c>
      <c r="AC419" s="76">
        <v>19544.483201568135</v>
      </c>
      <c r="AD419" s="76">
        <v>27682.51155859376</v>
      </c>
      <c r="AE419" s="76">
        <v>4414.0856948242135</v>
      </c>
      <c r="AF419" s="76">
        <v>15.543342100139082</v>
      </c>
      <c r="AG419" s="76">
        <v>17895.322007812501</v>
      </c>
      <c r="AH419" s="76">
        <v>30967.774496093749</v>
      </c>
      <c r="AI419" s="76">
        <v>6964.4071533203205</v>
      </c>
      <c r="AJ419" s="76">
        <v>67.809788818359891</v>
      </c>
      <c r="AK419" s="76">
        <v>2961.288305653693</v>
      </c>
      <c r="AL419" s="76">
        <v>15160.277852539069</v>
      </c>
      <c r="AM419" s="76">
        <v>12770.946052734378</v>
      </c>
      <c r="AN419" s="76">
        <v>2860.7668701171897</v>
      </c>
      <c r="AO419" s="76">
        <v>30970.631835937507</v>
      </c>
      <c r="AP419" s="76">
        <v>286.65563673708817</v>
      </c>
      <c r="AQ419" s="76">
        <v>36678.080029562501</v>
      </c>
      <c r="AR419" s="76">
        <v>32302.067721191423</v>
      </c>
      <c r="AS419" s="76">
        <v>34890.153371093758</v>
      </c>
      <c r="AT419" s="76">
        <v>8864.6643066406123</v>
      </c>
      <c r="AU419" s="76">
        <v>37885.69522100193</v>
      </c>
      <c r="AV419" s="76">
        <v>16558.648500000018</v>
      </c>
      <c r="AW419" s="76">
        <v>2194.301749885255</v>
      </c>
      <c r="AX419" s="76">
        <v>28126.322922363288</v>
      </c>
      <c r="AY419" s="76">
        <v>35309.887702874999</v>
      </c>
    </row>
    <row r="420" spans="1:51" x14ac:dyDescent="0.25">
      <c r="A420" s="80">
        <v>43726</v>
      </c>
      <c r="B420" s="81">
        <v>11</v>
      </c>
      <c r="C420" s="76">
        <v>25823.422533203116</v>
      </c>
      <c r="D420" s="76">
        <v>28604.397157328131</v>
      </c>
      <c r="E420" s="76">
        <v>14906.002733451405</v>
      </c>
      <c r="F420" s="76">
        <v>46418.316124999998</v>
      </c>
      <c r="G420" s="76">
        <v>23301.134908185661</v>
      </c>
      <c r="H420" s="76">
        <v>2322.9022658744498</v>
      </c>
      <c r="I420" s="76">
        <v>23717.929945312513</v>
      </c>
      <c r="J420" s="76">
        <v>152.55326843261719</v>
      </c>
      <c r="K420" s="76">
        <v>15091.337808320299</v>
      </c>
      <c r="L420" s="76">
        <v>9532.7827177734398</v>
      </c>
      <c r="M420" s="76">
        <v>17227.425307718771</v>
      </c>
      <c r="N420" s="76">
        <v>9805.0603574218803</v>
      </c>
      <c r="O420" s="76">
        <v>36694.456400281255</v>
      </c>
      <c r="P420" s="76">
        <v>2600.5955504917856</v>
      </c>
      <c r="Q420" s="76">
        <v>28.751319408416741</v>
      </c>
      <c r="R420" s="76">
        <v>4923.2571350097651</v>
      </c>
      <c r="S420" s="76">
        <v>36182.30925202377</v>
      </c>
      <c r="T420" s="76">
        <v>11313.835749023441</v>
      </c>
      <c r="U420" s="76">
        <v>5200.1974208984402</v>
      </c>
      <c r="V420" s="76">
        <v>50545.686122593746</v>
      </c>
      <c r="W420" s="76">
        <v>2672.0806518554682</v>
      </c>
      <c r="X420" s="76">
        <v>15885.048655923836</v>
      </c>
      <c r="Y420" s="76">
        <v>3284.99334179687</v>
      </c>
      <c r="Z420" s="76">
        <v>361.18013569946271</v>
      </c>
      <c r="AA420" s="76">
        <v>22370.96032324219</v>
      </c>
      <c r="AB420" s="76">
        <v>17059.559611328139</v>
      </c>
      <c r="AC420" s="76">
        <v>20421.895106104123</v>
      </c>
      <c r="AD420" s="76">
        <v>31276.828265625001</v>
      </c>
      <c r="AE420" s="76">
        <v>4690.1193188476518</v>
      </c>
      <c r="AF420" s="76">
        <v>15.543342100139082</v>
      </c>
      <c r="AG420" s="76">
        <v>20094.407855468751</v>
      </c>
      <c r="AH420" s="76">
        <v>35950.267718750001</v>
      </c>
      <c r="AI420" s="76">
        <v>7697.0856689453103</v>
      </c>
      <c r="AJ420" s="76">
        <v>58.006923095703087</v>
      </c>
      <c r="AK420" s="76">
        <v>3287.947205019464</v>
      </c>
      <c r="AL420" s="76">
        <v>17261.19062304687</v>
      </c>
      <c r="AM420" s="76">
        <v>14484.090561523448</v>
      </c>
      <c r="AN420" s="76">
        <v>3492.5472656249894</v>
      </c>
      <c r="AO420" s="76">
        <v>34849.659035156248</v>
      </c>
      <c r="AP420" s="76">
        <v>257.50368293341825</v>
      </c>
      <c r="AQ420" s="76">
        <v>38617.077373015622</v>
      </c>
      <c r="AR420" s="76">
        <v>36287.905609863286</v>
      </c>
      <c r="AS420" s="76">
        <v>40462.594835937503</v>
      </c>
      <c r="AT420" s="76">
        <v>9268.0705039062595</v>
      </c>
      <c r="AU420" s="76">
        <v>41304.514238580072</v>
      </c>
      <c r="AV420" s="76">
        <v>19012.581236328111</v>
      </c>
      <c r="AW420" s="76">
        <v>2628.0961840759282</v>
      </c>
      <c r="AX420" s="76">
        <v>32301.577139892579</v>
      </c>
      <c r="AY420" s="76">
        <v>36101.295933281282</v>
      </c>
    </row>
    <row r="421" spans="1:51" x14ac:dyDescent="0.25">
      <c r="A421" s="80">
        <v>43726</v>
      </c>
      <c r="B421" s="81">
        <v>12</v>
      </c>
      <c r="C421" s="76">
        <v>26221.777373046883</v>
      </c>
      <c r="D421" s="76">
        <v>30294.895676140623</v>
      </c>
      <c r="E421" s="76">
        <v>15403.721161185766</v>
      </c>
      <c r="F421" s="76">
        <v>47750.758679687497</v>
      </c>
      <c r="G421" s="76">
        <v>24195.66172559969</v>
      </c>
      <c r="H421" s="76">
        <v>2348.6336381791398</v>
      </c>
      <c r="I421" s="76">
        <v>24944.073419921879</v>
      </c>
      <c r="J421" s="76">
        <v>150.46531677246091</v>
      </c>
      <c r="K421" s="76">
        <v>16249.899533359392</v>
      </c>
      <c r="L421" s="76">
        <v>9769.8028281249881</v>
      </c>
      <c r="M421" s="76">
        <v>17635.667411671871</v>
      </c>
      <c r="N421" s="76">
        <v>10528.95230273438</v>
      </c>
      <c r="O421" s="76">
        <v>39189.224603367191</v>
      </c>
      <c r="P421" s="76">
        <v>2604.0548520505372</v>
      </c>
      <c r="Q421" s="76">
        <v>29.018507480621338</v>
      </c>
      <c r="R421" s="76">
        <v>5138.0892822265632</v>
      </c>
      <c r="S421" s="76">
        <v>39396.129013742495</v>
      </c>
      <c r="T421" s="76">
        <v>12028.403862304678</v>
      </c>
      <c r="U421" s="76">
        <v>5646.0130244140601</v>
      </c>
      <c r="V421" s="76">
        <v>52938.804031781256</v>
      </c>
      <c r="W421" s="76">
        <v>2485.9316284179681</v>
      </c>
      <c r="X421" s="76">
        <v>16131.442288974598</v>
      </c>
      <c r="Y421" s="76">
        <v>3185.0263281250095</v>
      </c>
      <c r="Z421" s="76">
        <v>336.50180181884764</v>
      </c>
      <c r="AA421" s="76">
        <v>23818.446605468765</v>
      </c>
      <c r="AB421" s="76">
        <v>17534.850150390652</v>
      </c>
      <c r="AC421" s="76">
        <v>21053.558919874264</v>
      </c>
      <c r="AD421" s="76">
        <v>33438.062957031245</v>
      </c>
      <c r="AE421" s="76">
        <v>4713.6076938476517</v>
      </c>
      <c r="AF421" s="76">
        <v>15.543342100139082</v>
      </c>
      <c r="AG421" s="76">
        <v>20929.333144531251</v>
      </c>
      <c r="AH421" s="76">
        <v>37796.958214843755</v>
      </c>
      <c r="AI421" s="76">
        <v>7953.5586914062606</v>
      </c>
      <c r="AJ421" s="76">
        <v>63.015206298827934</v>
      </c>
      <c r="AK421" s="76">
        <v>3218.557884641421</v>
      </c>
      <c r="AL421" s="76">
        <v>18347.40518359375</v>
      </c>
      <c r="AM421" s="76">
        <v>15163.09936328125</v>
      </c>
      <c r="AN421" s="76">
        <v>3747.2451904296904</v>
      </c>
      <c r="AO421" s="76">
        <v>36861.102257812498</v>
      </c>
      <c r="AP421" s="76">
        <v>421.51945992065907</v>
      </c>
      <c r="AQ421" s="76">
        <v>40028.497515812502</v>
      </c>
      <c r="AR421" s="76">
        <v>38223.861004882805</v>
      </c>
      <c r="AS421" s="76">
        <v>43553.826820312519</v>
      </c>
      <c r="AT421" s="76">
        <v>9763.0299726562516</v>
      </c>
      <c r="AU421" s="76">
        <v>43109.215607720689</v>
      </c>
      <c r="AV421" s="76">
        <v>20524.746283203131</v>
      </c>
      <c r="AW421" s="76">
        <v>2823.3187214843742</v>
      </c>
      <c r="AX421" s="76">
        <v>34001.290563964852</v>
      </c>
      <c r="AY421" s="76">
        <v>36475.20384560938</v>
      </c>
    </row>
    <row r="422" spans="1:51" x14ac:dyDescent="0.25">
      <c r="A422" s="80">
        <v>43726</v>
      </c>
      <c r="B422" s="81">
        <v>13</v>
      </c>
      <c r="C422" s="76">
        <v>26468.742687500009</v>
      </c>
      <c r="D422" s="76">
        <v>30868.98428178125</v>
      </c>
      <c r="E422" s="76">
        <v>15820.876522513909</v>
      </c>
      <c r="F422" s="76">
        <v>47969.673710937495</v>
      </c>
      <c r="G422" s="76">
        <v>23821.725760493689</v>
      </c>
      <c r="H422" s="76">
        <v>2340.6799991635198</v>
      </c>
      <c r="I422" s="76">
        <v>25461.481236816398</v>
      </c>
      <c r="J422" s="76">
        <v>150.38987350463862</v>
      </c>
      <c r="K422" s="76">
        <v>16624.002312890654</v>
      </c>
      <c r="L422" s="76">
        <v>9653.7333085937389</v>
      </c>
      <c r="M422" s="76">
        <v>17543.631118898444</v>
      </c>
      <c r="N422" s="76">
        <v>10835.838996093749</v>
      </c>
      <c r="O422" s="76">
        <v>40292.241943375011</v>
      </c>
      <c r="P422" s="76">
        <v>2505.1575082354252</v>
      </c>
      <c r="Q422" s="76">
        <v>29.421783447265618</v>
      </c>
      <c r="R422" s="76">
        <v>5173.806915283204</v>
      </c>
      <c r="S422" s="76">
        <v>39959.806914133122</v>
      </c>
      <c r="T422" s="76">
        <v>12795.854552734369</v>
      </c>
      <c r="U422" s="76">
        <v>6171.9485791015604</v>
      </c>
      <c r="V422" s="76">
        <v>53608.273946093752</v>
      </c>
      <c r="W422" s="76">
        <v>2617.1450195312491</v>
      </c>
      <c r="X422" s="76">
        <v>16208.566407242182</v>
      </c>
      <c r="Y422" s="76">
        <v>2959.4288535156297</v>
      </c>
      <c r="Z422" s="76">
        <v>330.21506335449214</v>
      </c>
      <c r="AA422" s="76">
        <v>24400.068454101573</v>
      </c>
      <c r="AB422" s="76">
        <v>17904.123296875019</v>
      </c>
      <c r="AC422" s="76">
        <v>21426.532881786086</v>
      </c>
      <c r="AD422" s="76">
        <v>34019.480042968746</v>
      </c>
      <c r="AE422" s="76">
        <v>4441.837742187513</v>
      </c>
      <c r="AF422" s="76">
        <v>15.543342100139082</v>
      </c>
      <c r="AG422" s="76">
        <v>21223.831667968749</v>
      </c>
      <c r="AH422" s="76">
        <v>38104.892441406249</v>
      </c>
      <c r="AI422" s="76">
        <v>7944.4518310547001</v>
      </c>
      <c r="AJ422" s="76">
        <v>62.712167968750009</v>
      </c>
      <c r="AK422" s="76">
        <v>3063.1370364342629</v>
      </c>
      <c r="AL422" s="76">
        <v>18692.491292968771</v>
      </c>
      <c r="AM422" s="76">
        <v>15368.91477539062</v>
      </c>
      <c r="AN422" s="76">
        <v>3837.2421630859399</v>
      </c>
      <c r="AO422" s="76">
        <v>37480.832857910151</v>
      </c>
      <c r="AP422" s="76">
        <v>376.78806985513398</v>
      </c>
      <c r="AQ422" s="76">
        <v>40159.252291851561</v>
      </c>
      <c r="AR422" s="76">
        <v>38656.724613281229</v>
      </c>
      <c r="AS422" s="76">
        <v>44492.040828125013</v>
      </c>
      <c r="AT422" s="76">
        <v>9858.6902597656244</v>
      </c>
      <c r="AU422" s="76">
        <v>43542.07630889256</v>
      </c>
      <c r="AV422" s="76">
        <v>20581.369953125009</v>
      </c>
      <c r="AW422" s="76">
        <v>2816.4329427874745</v>
      </c>
      <c r="AX422" s="76">
        <v>34059.846152343751</v>
      </c>
      <c r="AY422" s="76">
        <v>36558.579370828113</v>
      </c>
    </row>
    <row r="423" spans="1:51" x14ac:dyDescent="0.25">
      <c r="A423" s="80">
        <v>43726</v>
      </c>
      <c r="B423" s="81">
        <v>14</v>
      </c>
      <c r="C423" s="76">
        <v>26402.794490234384</v>
      </c>
      <c r="D423" s="76">
        <v>30886.848632421876</v>
      </c>
      <c r="E423" s="76">
        <v>15911.361229545179</v>
      </c>
      <c r="F423" s="76">
        <v>47780.612421874997</v>
      </c>
      <c r="G423" s="76">
        <v>22926.924863411143</v>
      </c>
      <c r="H423" s="76">
        <v>2575.66215769477</v>
      </c>
      <c r="I423" s="76">
        <v>25409.676676757823</v>
      </c>
      <c r="J423" s="76">
        <v>141.21742248535162</v>
      </c>
      <c r="K423" s="76">
        <v>16440.447510390641</v>
      </c>
      <c r="L423" s="76">
        <v>9560.7783525390623</v>
      </c>
      <c r="M423" s="76">
        <v>17655.050599148435</v>
      </c>
      <c r="N423" s="76">
        <v>10900.33113867188</v>
      </c>
      <c r="O423" s="76">
        <v>40227.589680570309</v>
      </c>
      <c r="P423" s="76">
        <v>2531.1209727121009</v>
      </c>
      <c r="Q423" s="76">
        <v>29.148071765899658</v>
      </c>
      <c r="R423" s="76">
        <v>5194.6473815917961</v>
      </c>
      <c r="S423" s="76">
        <v>39782.085248117517</v>
      </c>
      <c r="T423" s="76">
        <v>13033.66294921876</v>
      </c>
      <c r="U423" s="76">
        <v>6535.8972421874896</v>
      </c>
      <c r="V423" s="76">
        <v>52994.250911718744</v>
      </c>
      <c r="W423" s="76">
        <v>2607.3359374999991</v>
      </c>
      <c r="X423" s="76">
        <v>16092.312738953118</v>
      </c>
      <c r="Y423" s="76">
        <v>2377.4649433593704</v>
      </c>
      <c r="Z423" s="76">
        <v>375.63944635620112</v>
      </c>
      <c r="AA423" s="76">
        <v>24478.96696289063</v>
      </c>
      <c r="AB423" s="76">
        <v>18085.083037109362</v>
      </c>
      <c r="AC423" s="76">
        <v>21746.352693437697</v>
      </c>
      <c r="AD423" s="76">
        <v>33853.404445312495</v>
      </c>
      <c r="AE423" s="76">
        <v>4348.5386254882751</v>
      </c>
      <c r="AF423" s="76">
        <v>15.543342100139082</v>
      </c>
      <c r="AG423" s="76">
        <v>21092.231476562498</v>
      </c>
      <c r="AH423" s="76">
        <v>37849.951125</v>
      </c>
      <c r="AI423" s="76">
        <v>7827.16455078125</v>
      </c>
      <c r="AJ423" s="76">
        <v>63.927494873046157</v>
      </c>
      <c r="AK423" s="76">
        <v>3166.8477994900159</v>
      </c>
      <c r="AL423" s="76">
        <v>18714.716634765631</v>
      </c>
      <c r="AM423" s="76">
        <v>15454.474781250008</v>
      </c>
      <c r="AN423" s="76">
        <v>3801.6929443359395</v>
      </c>
      <c r="AO423" s="76">
        <v>37608.419602539063</v>
      </c>
      <c r="AP423" s="76">
        <v>346.96571734379319</v>
      </c>
      <c r="AQ423" s="76">
        <v>40072.590139093751</v>
      </c>
      <c r="AR423" s="76">
        <v>38308.164995117178</v>
      </c>
      <c r="AS423" s="76">
        <v>44599.476730468756</v>
      </c>
      <c r="AT423" s="76">
        <v>9812.1940781250087</v>
      </c>
      <c r="AU423" s="76">
        <v>43181.865926080063</v>
      </c>
      <c r="AV423" s="76">
        <v>20466.483951171867</v>
      </c>
      <c r="AW423" s="76">
        <v>2799.6033322198482</v>
      </c>
      <c r="AX423" s="76">
        <v>33805.118981933585</v>
      </c>
      <c r="AY423" s="76">
        <v>36110.883623921865</v>
      </c>
    </row>
    <row r="424" spans="1:51" x14ac:dyDescent="0.25">
      <c r="A424" s="80">
        <v>43726</v>
      </c>
      <c r="B424" s="81">
        <v>15</v>
      </c>
      <c r="C424" s="76">
        <v>25109.920998046895</v>
      </c>
      <c r="D424" s="76">
        <v>29791.357107078118</v>
      </c>
      <c r="E424" s="76">
        <v>15016.698524467038</v>
      </c>
      <c r="F424" s="76">
        <v>45505.301443359385</v>
      </c>
      <c r="G424" s="76">
        <v>21886.665165949111</v>
      </c>
      <c r="H424" s="76">
        <v>2518.9978450853791</v>
      </c>
      <c r="I424" s="76">
        <v>24530.58450585938</v>
      </c>
      <c r="J424" s="76">
        <v>134.36209106445318</v>
      </c>
      <c r="K424" s="76">
        <v>15714.891931117179</v>
      </c>
      <c r="L424" s="76">
        <v>9362.0439296875102</v>
      </c>
      <c r="M424" s="76">
        <v>17438.5836815</v>
      </c>
      <c r="N424" s="76">
        <v>10590.89689453125</v>
      </c>
      <c r="O424" s="76">
        <v>38651.872230664056</v>
      </c>
      <c r="P424" s="76">
        <v>2408.5497245049396</v>
      </c>
      <c r="Q424" s="76">
        <v>28.988014698028561</v>
      </c>
      <c r="R424" s="76">
        <v>4952.5398315429693</v>
      </c>
      <c r="S424" s="76">
        <v>37955.017996164373</v>
      </c>
      <c r="T424" s="76">
        <v>12784.587253906249</v>
      </c>
      <c r="U424" s="76">
        <v>6564.2181230468705</v>
      </c>
      <c r="V424" s="76">
        <v>49946.337562281245</v>
      </c>
      <c r="W424" s="76">
        <v>2523.7205322265618</v>
      </c>
      <c r="X424" s="76">
        <v>15760.205869326166</v>
      </c>
      <c r="Y424" s="76">
        <v>2256.7113535156291</v>
      </c>
      <c r="Z424" s="76">
        <v>343.01635869140625</v>
      </c>
      <c r="AA424" s="76">
        <v>23712.418202148441</v>
      </c>
      <c r="AB424" s="76">
        <v>17596.853072265629</v>
      </c>
      <c r="AC424" s="76">
        <v>20991.803430453114</v>
      </c>
      <c r="AD424" s="76">
        <v>32191.203695312499</v>
      </c>
      <c r="AE424" s="76">
        <v>4244.485256835932</v>
      </c>
      <c r="AF424" s="76">
        <v>15.543342100139082</v>
      </c>
      <c r="AG424" s="76">
        <v>20064.812238281251</v>
      </c>
      <c r="AH424" s="76">
        <v>35598.779019531248</v>
      </c>
      <c r="AI424" s="76">
        <v>7597.1855712890701</v>
      </c>
      <c r="AJ424" s="76">
        <v>67.726597656250021</v>
      </c>
      <c r="AK424" s="76">
        <v>2989.8850559807934</v>
      </c>
      <c r="AL424" s="76">
        <v>18349.162568359381</v>
      </c>
      <c r="AM424" s="76">
        <v>14867.733696289069</v>
      </c>
      <c r="AN424" s="76">
        <v>3627.2930175781194</v>
      </c>
      <c r="AO424" s="76">
        <v>36240.138507812502</v>
      </c>
      <c r="AP424" s="76">
        <v>331.39542604374697</v>
      </c>
      <c r="AQ424" s="76">
        <v>38858.213465242174</v>
      </c>
      <c r="AR424" s="76">
        <v>36735.631401367187</v>
      </c>
      <c r="AS424" s="76">
        <v>42744.711890624982</v>
      </c>
      <c r="AT424" s="76">
        <v>9416.5328886718944</v>
      </c>
      <c r="AU424" s="76">
        <v>40984.469679986316</v>
      </c>
      <c r="AV424" s="76">
        <v>19656.23847460937</v>
      </c>
      <c r="AW424" s="76">
        <v>2668.2340688122545</v>
      </c>
      <c r="AX424" s="76">
        <v>32617.497763671869</v>
      </c>
      <c r="AY424" s="76">
        <v>34759.456476062493</v>
      </c>
    </row>
    <row r="425" spans="1:51" x14ac:dyDescent="0.25">
      <c r="A425" s="80">
        <v>43726</v>
      </c>
      <c r="B425" s="81">
        <v>16</v>
      </c>
      <c r="C425" s="76">
        <v>23749.228607421875</v>
      </c>
      <c r="D425" s="76">
        <v>27924.966943640629</v>
      </c>
      <c r="E425" s="76">
        <v>13871.137284232647</v>
      </c>
      <c r="F425" s="76">
        <v>42272.270775390629</v>
      </c>
      <c r="G425" s="76">
        <v>20505.799239205811</v>
      </c>
      <c r="H425" s="76">
        <v>2342.5028632260091</v>
      </c>
      <c r="I425" s="76">
        <v>23324.155494628918</v>
      </c>
      <c r="J425" s="76">
        <v>122.2068729400635</v>
      </c>
      <c r="K425" s="76">
        <v>14714.884725007811</v>
      </c>
      <c r="L425" s="76">
        <v>9241.3800322265524</v>
      </c>
      <c r="M425" s="76">
        <v>16853.671315632797</v>
      </c>
      <c r="N425" s="76">
        <v>10054.826027343761</v>
      </c>
      <c r="O425" s="76">
        <v>36372.619093218738</v>
      </c>
      <c r="P425" s="76">
        <v>2377.7691624396111</v>
      </c>
      <c r="Q425" s="76">
        <v>29.54577112197876</v>
      </c>
      <c r="R425" s="76">
        <v>4500.2680480957024</v>
      </c>
      <c r="S425" s="76">
        <v>33374.493432687806</v>
      </c>
      <c r="T425" s="76">
        <v>12289.10285253905</v>
      </c>
      <c r="U425" s="76">
        <v>6353.0488134765701</v>
      </c>
      <c r="V425" s="76">
        <v>46382.805069531256</v>
      </c>
      <c r="W425" s="76">
        <v>2465.721582031249</v>
      </c>
      <c r="X425" s="76">
        <v>15015.904740392578</v>
      </c>
      <c r="Y425" s="76">
        <v>2178.2153222656202</v>
      </c>
      <c r="Z425" s="76">
        <v>331.89832081298829</v>
      </c>
      <c r="AA425" s="76">
        <v>22363.745785156258</v>
      </c>
      <c r="AB425" s="76">
        <v>16969.177496093769</v>
      </c>
      <c r="AC425" s="76">
        <v>19698.431171790744</v>
      </c>
      <c r="AD425" s="76">
        <v>29895.825570312496</v>
      </c>
      <c r="AE425" s="76">
        <v>3990.621790527342</v>
      </c>
      <c r="AF425" s="76">
        <v>15.543342100139082</v>
      </c>
      <c r="AG425" s="76">
        <v>18898.092734375001</v>
      </c>
      <c r="AH425" s="76">
        <v>33287.719277343749</v>
      </c>
      <c r="AI425" s="76">
        <v>7256.94807128907</v>
      </c>
      <c r="AJ425" s="76">
        <v>70.892566162108835</v>
      </c>
      <c r="AK425" s="76">
        <v>2843.3271068800432</v>
      </c>
      <c r="AL425" s="76">
        <v>17462.883365234382</v>
      </c>
      <c r="AM425" s="76">
        <v>13905.64213574219</v>
      </c>
      <c r="AN425" s="76">
        <v>3308.6541748046802</v>
      </c>
      <c r="AO425" s="76">
        <v>34221.456420410155</v>
      </c>
      <c r="AP425" s="76">
        <v>474.24963569960335</v>
      </c>
      <c r="AQ425" s="76">
        <v>37475.989359828105</v>
      </c>
      <c r="AR425" s="76">
        <v>34452.240000000027</v>
      </c>
      <c r="AS425" s="76">
        <v>39787.746679687501</v>
      </c>
      <c r="AT425" s="76">
        <v>9004.8366308593741</v>
      </c>
      <c r="AU425" s="76">
        <v>38151.280260064428</v>
      </c>
      <c r="AV425" s="76">
        <v>18207.468640624993</v>
      </c>
      <c r="AW425" s="76">
        <v>2428.5806078540036</v>
      </c>
      <c r="AX425" s="76">
        <v>31847.111865234372</v>
      </c>
      <c r="AY425" s="76">
        <v>33575.525740593759</v>
      </c>
    </row>
    <row r="426" spans="1:51" x14ac:dyDescent="0.25">
      <c r="A426" s="80">
        <v>43726</v>
      </c>
      <c r="B426" s="81">
        <v>17</v>
      </c>
      <c r="C426" s="76">
        <v>23144.150412109375</v>
      </c>
      <c r="D426" s="76">
        <v>26088.22421384374</v>
      </c>
      <c r="E426" s="76">
        <v>13096.605379935791</v>
      </c>
      <c r="F426" s="76">
        <v>40825.254384765634</v>
      </c>
      <c r="G426" s="76">
        <v>19623.379062037231</v>
      </c>
      <c r="H426" s="76">
        <v>2307.3623001088199</v>
      </c>
      <c r="I426" s="76">
        <v>22424.472689941402</v>
      </c>
      <c r="J426" s="76">
        <v>131.04085159301749</v>
      </c>
      <c r="K426" s="76">
        <v>13882.839208687501</v>
      </c>
      <c r="L426" s="76">
        <v>9125.83637304689</v>
      </c>
      <c r="M426" s="76">
        <v>16005.637319374979</v>
      </c>
      <c r="N426" s="76">
        <v>9694.75155664062</v>
      </c>
      <c r="O426" s="76">
        <v>34616.953990328126</v>
      </c>
      <c r="P426" s="76">
        <v>2303.7002537392636</v>
      </c>
      <c r="Q426" s="76">
        <v>29.441877841949463</v>
      </c>
      <c r="R426" s="76">
        <v>4209.9815917968754</v>
      </c>
      <c r="S426" s="76">
        <v>31416.689493234684</v>
      </c>
      <c r="T426" s="76">
        <v>11474.061343750012</v>
      </c>
      <c r="U426" s="76">
        <v>6072.4951806640693</v>
      </c>
      <c r="V426" s="76">
        <v>43943.590272062494</v>
      </c>
      <c r="W426" s="76">
        <v>2301.3748046875012</v>
      </c>
      <c r="X426" s="76">
        <v>14188.011261637703</v>
      </c>
      <c r="Y426" s="76">
        <v>2232.1196503906199</v>
      </c>
      <c r="Z426" s="76">
        <v>354.27004663085927</v>
      </c>
      <c r="AA426" s="76">
        <v>20989.109635742185</v>
      </c>
      <c r="AB426" s="76">
        <v>16487.569113281239</v>
      </c>
      <c r="AC426" s="76">
        <v>18832.945164903271</v>
      </c>
      <c r="AD426" s="76">
        <v>27599.736531250004</v>
      </c>
      <c r="AE426" s="76">
        <v>4000.2591440429696</v>
      </c>
      <c r="AF426" s="76">
        <v>15.543342100139082</v>
      </c>
      <c r="AG426" s="76">
        <v>17852.681738281251</v>
      </c>
      <c r="AH426" s="76">
        <v>31877.193882812498</v>
      </c>
      <c r="AI426" s="76">
        <v>6860.28466796876</v>
      </c>
      <c r="AJ426" s="76">
        <v>64.635553466796921</v>
      </c>
      <c r="AK426" s="76">
        <v>2577.0461668601806</v>
      </c>
      <c r="AL426" s="76">
        <v>16573.489179687502</v>
      </c>
      <c r="AM426" s="76">
        <v>13210.862885742186</v>
      </c>
      <c r="AN426" s="76">
        <v>3089.7343994140601</v>
      </c>
      <c r="AO426" s="76">
        <v>32550.646756347662</v>
      </c>
      <c r="AP426" s="76">
        <v>226.65789020509379</v>
      </c>
      <c r="AQ426" s="76">
        <v>36436.400321156252</v>
      </c>
      <c r="AR426" s="76">
        <v>32693.94427001955</v>
      </c>
      <c r="AS426" s="76">
        <v>37247.577962890617</v>
      </c>
      <c r="AT426" s="76">
        <v>8841.0614707031327</v>
      </c>
      <c r="AU426" s="76">
        <v>36271.620849908191</v>
      </c>
      <c r="AV426" s="76">
        <v>17008.297621093749</v>
      </c>
      <c r="AW426" s="76">
        <v>2266.2862114096843</v>
      </c>
      <c r="AX426" s="76">
        <v>30001.221463623053</v>
      </c>
      <c r="AY426" s="76">
        <v>32607.883330812525</v>
      </c>
    </row>
    <row r="427" spans="1:51" x14ac:dyDescent="0.25">
      <c r="A427" s="80">
        <v>43726</v>
      </c>
      <c r="B427" s="81">
        <v>18</v>
      </c>
      <c r="C427" s="76">
        <v>22883.09843359375</v>
      </c>
      <c r="D427" s="76">
        <v>25125.326983093742</v>
      </c>
      <c r="E427" s="76">
        <v>12646.303793021738</v>
      </c>
      <c r="F427" s="76">
        <v>39707.797111328124</v>
      </c>
      <c r="G427" s="76">
        <v>18280.31559548252</v>
      </c>
      <c r="H427" s="76">
        <v>2147.1691021869483</v>
      </c>
      <c r="I427" s="76">
        <v>21711.714727050785</v>
      </c>
      <c r="J427" s="76">
        <v>127.97092819213859</v>
      </c>
      <c r="K427" s="76">
        <v>13379.981228867171</v>
      </c>
      <c r="L427" s="76">
        <v>9109.9381123046842</v>
      </c>
      <c r="M427" s="76">
        <v>15628.3292498672</v>
      </c>
      <c r="N427" s="76">
        <v>9090.0725351562505</v>
      </c>
      <c r="O427" s="76">
        <v>33427.946770617185</v>
      </c>
      <c r="P427" s="76">
        <v>1943.1983529995264</v>
      </c>
      <c r="Q427" s="76">
        <v>30.226828098297108</v>
      </c>
      <c r="R427" s="76">
        <v>4087.8484558105465</v>
      </c>
      <c r="S427" s="76">
        <v>30506.138720773746</v>
      </c>
      <c r="T427" s="76">
        <v>10924.79562792969</v>
      </c>
      <c r="U427" s="76">
        <v>5647.0879453124899</v>
      </c>
      <c r="V427" s="76">
        <v>42319.828579343746</v>
      </c>
      <c r="W427" s="76">
        <v>2276.4299926757808</v>
      </c>
      <c r="X427" s="76">
        <v>13959.819548661628</v>
      </c>
      <c r="Y427" s="76">
        <v>1507.3681523437499</v>
      </c>
      <c r="Z427" s="76">
        <v>362.20445203857406</v>
      </c>
      <c r="AA427" s="76">
        <v>20153.545735351589</v>
      </c>
      <c r="AB427" s="76">
        <v>15984.21287304687</v>
      </c>
      <c r="AC427" s="76">
        <v>18193.132416453827</v>
      </c>
      <c r="AD427" s="76">
        <v>26684.154750000002</v>
      </c>
      <c r="AE427" s="76">
        <v>4285.7509643554613</v>
      </c>
      <c r="AF427" s="76">
        <v>15.543342100139082</v>
      </c>
      <c r="AG427" s="76">
        <v>17115.812355468748</v>
      </c>
      <c r="AH427" s="76">
        <v>31303.095070312498</v>
      </c>
      <c r="AI427" s="76">
        <v>6459.2208984375002</v>
      </c>
      <c r="AJ427" s="76">
        <v>62.137497314454038</v>
      </c>
      <c r="AK427" s="76">
        <v>2024.6937274781524</v>
      </c>
      <c r="AL427" s="76">
        <v>15963.33944628907</v>
      </c>
      <c r="AM427" s="76">
        <v>12817.566342773431</v>
      </c>
      <c r="AN427" s="76">
        <v>2972.63916015626</v>
      </c>
      <c r="AO427" s="76">
        <v>31672.10595996094</v>
      </c>
      <c r="AP427" s="76">
        <v>244.87438641730733</v>
      </c>
      <c r="AQ427" s="76">
        <v>35968.695004265624</v>
      </c>
      <c r="AR427" s="76">
        <v>31698.461619628924</v>
      </c>
      <c r="AS427" s="76">
        <v>35552.892302734377</v>
      </c>
      <c r="AT427" s="76">
        <v>8534.1152578125002</v>
      </c>
      <c r="AU427" s="76">
        <v>35188.046709283197</v>
      </c>
      <c r="AV427" s="76">
        <v>16338.60825000001</v>
      </c>
      <c r="AW427" s="76">
        <v>1448.4584416503958</v>
      </c>
      <c r="AX427" s="76">
        <v>29269.240054931637</v>
      </c>
      <c r="AY427" s="76">
        <v>32330.585260156258</v>
      </c>
    </row>
    <row r="428" spans="1:51" x14ac:dyDescent="0.25">
      <c r="A428" s="80">
        <v>43726</v>
      </c>
      <c r="B428" s="81">
        <v>19</v>
      </c>
      <c r="C428" s="76">
        <v>22849.853437500013</v>
      </c>
      <c r="D428" s="76">
        <v>25113.103736203131</v>
      </c>
      <c r="E428" s="76">
        <v>12449.79901763111</v>
      </c>
      <c r="F428" s="76">
        <v>39954.037738281266</v>
      </c>
      <c r="G428" s="76">
        <v>17600.275822434956</v>
      </c>
      <c r="H428" s="76">
        <v>1890.1153793822591</v>
      </c>
      <c r="I428" s="76">
        <v>21217.80978466797</v>
      </c>
      <c r="J428" s="76">
        <v>140.72665023803711</v>
      </c>
      <c r="K428" s="76">
        <v>13364.750890601561</v>
      </c>
      <c r="L428" s="76">
        <v>9058.6568583984299</v>
      </c>
      <c r="M428" s="76">
        <v>16054.469243031248</v>
      </c>
      <c r="N428" s="76">
        <v>8605.4151328125099</v>
      </c>
      <c r="O428" s="76">
        <v>33021.60286607813</v>
      </c>
      <c r="P428" s="76">
        <v>1434.3576388322267</v>
      </c>
      <c r="Q428" s="76">
        <v>29.90206766128539</v>
      </c>
      <c r="R428" s="76">
        <v>4087.2734436035153</v>
      </c>
      <c r="S428" s="76">
        <v>30753.084948312819</v>
      </c>
      <c r="T428" s="76">
        <v>10609.861014648419</v>
      </c>
      <c r="U428" s="76">
        <v>5171.80547949219</v>
      </c>
      <c r="V428" s="76">
        <v>42835.23409042188</v>
      </c>
      <c r="W428" s="76">
        <v>2341.0652221679679</v>
      </c>
      <c r="X428" s="76">
        <v>13168.568614532562</v>
      </c>
      <c r="Y428" s="76">
        <v>1563.7623496093897</v>
      </c>
      <c r="Z428" s="76">
        <v>343.68359063110353</v>
      </c>
      <c r="AA428" s="76">
        <v>20278.663538085952</v>
      </c>
      <c r="AB428" s="76">
        <v>15709.64824609376</v>
      </c>
      <c r="AC428" s="76">
        <v>17997.39897462817</v>
      </c>
      <c r="AD428" s="76">
        <v>26889.772904296886</v>
      </c>
      <c r="AE428" s="76">
        <v>4567.7497192382707</v>
      </c>
      <c r="AF428" s="76">
        <v>15.543342100139082</v>
      </c>
      <c r="AG428" s="76">
        <v>17119.825058593749</v>
      </c>
      <c r="AH428" s="76">
        <v>31809.361375</v>
      </c>
      <c r="AI428" s="76">
        <v>6402.1592529296904</v>
      </c>
      <c r="AJ428" s="76">
        <v>67.648846435546943</v>
      </c>
      <c r="AK428" s="76">
        <v>1764.2817423413969</v>
      </c>
      <c r="AL428" s="76">
        <v>16114.41618066406</v>
      </c>
      <c r="AM428" s="76">
        <v>13010.712247070307</v>
      </c>
      <c r="AN428" s="76">
        <v>2980.0597900390603</v>
      </c>
      <c r="AO428" s="76">
        <v>31508.418929199222</v>
      </c>
      <c r="AP428" s="76">
        <v>387.6006488785294</v>
      </c>
      <c r="AQ428" s="76">
        <v>35812.035053007799</v>
      </c>
      <c r="AR428" s="76">
        <v>31626.392664062492</v>
      </c>
      <c r="AS428" s="76">
        <v>35721.258009765617</v>
      </c>
      <c r="AT428" s="76">
        <v>8592.8224648437426</v>
      </c>
      <c r="AU428" s="76">
        <v>35247.029195611307</v>
      </c>
      <c r="AV428" s="76">
        <v>16783.133865234391</v>
      </c>
      <c r="AW428" s="76">
        <v>1962.6604463209335</v>
      </c>
      <c r="AX428" s="76">
        <v>29745.861030273441</v>
      </c>
      <c r="AY428" s="76">
        <v>32504.717486734404</v>
      </c>
    </row>
    <row r="429" spans="1:51" x14ac:dyDescent="0.25">
      <c r="A429" s="80">
        <v>43726</v>
      </c>
      <c r="B429" s="81">
        <v>20</v>
      </c>
      <c r="C429" s="76">
        <v>24954.316951171892</v>
      </c>
      <c r="D429" s="76">
        <v>27741.08176454686</v>
      </c>
      <c r="E429" s="76">
        <v>13968.767264701406</v>
      </c>
      <c r="F429" s="76">
        <v>44181.201238281254</v>
      </c>
      <c r="G429" s="76">
        <v>20511.269266933021</v>
      </c>
      <c r="H429" s="76">
        <v>2229.2697969447581</v>
      </c>
      <c r="I429" s="76">
        <v>21969.827882812497</v>
      </c>
      <c r="J429" s="76">
        <v>165.2748718261719</v>
      </c>
      <c r="K429" s="76">
        <v>14361.95714106251</v>
      </c>
      <c r="L429" s="76">
        <v>9480.0962216796906</v>
      </c>
      <c r="M429" s="76">
        <v>17105.643767523456</v>
      </c>
      <c r="N429" s="76">
        <v>9147.5457734374995</v>
      </c>
      <c r="O429" s="76">
        <v>33973.464885070302</v>
      </c>
      <c r="P429" s="76">
        <v>1548.5828746991651</v>
      </c>
      <c r="Q429" s="76">
        <v>30.01698732376099</v>
      </c>
      <c r="R429" s="76">
        <v>4734.3103210449217</v>
      </c>
      <c r="S429" s="76">
        <v>34925.435362375312</v>
      </c>
      <c r="T429" s="76">
        <v>11545.82866113282</v>
      </c>
      <c r="U429" s="76">
        <v>5594.7702851562608</v>
      </c>
      <c r="V429" s="76">
        <v>48560.386295750002</v>
      </c>
      <c r="W429" s="76">
        <v>2659.6408447265617</v>
      </c>
      <c r="X429" s="76">
        <v>13799.378904469726</v>
      </c>
      <c r="Y429" s="76">
        <v>3377.29025</v>
      </c>
      <c r="Z429" s="76">
        <v>357.83584904785147</v>
      </c>
      <c r="AA429" s="76">
        <v>22417.186690429699</v>
      </c>
      <c r="AB429" s="76">
        <v>15896.69441992188</v>
      </c>
      <c r="AC429" s="76">
        <v>19853.870978226474</v>
      </c>
      <c r="AD429" s="76">
        <v>29960.050562500001</v>
      </c>
      <c r="AE429" s="76">
        <v>5466.1159658203105</v>
      </c>
      <c r="AF429" s="76">
        <v>15.543342100139082</v>
      </c>
      <c r="AG429" s="76">
        <v>18874.817550781248</v>
      </c>
      <c r="AH429" s="76">
        <v>36230.940937499996</v>
      </c>
      <c r="AI429" s="76">
        <v>7255.8387451171902</v>
      </c>
      <c r="AJ429" s="76">
        <v>71.244270019531143</v>
      </c>
      <c r="AK429" s="76">
        <v>1908.8163120828567</v>
      </c>
      <c r="AL429" s="76">
        <v>18192.810919921882</v>
      </c>
      <c r="AM429" s="76">
        <v>14733.706419921891</v>
      </c>
      <c r="AN429" s="76">
        <v>3465.2759033203101</v>
      </c>
      <c r="AO429" s="76">
        <v>34395.05994238281</v>
      </c>
      <c r="AP429" s="76">
        <v>435.54271091156892</v>
      </c>
      <c r="AQ429" s="76">
        <v>37518.21779370313</v>
      </c>
      <c r="AR429" s="76">
        <v>34940.148328124997</v>
      </c>
      <c r="AS429" s="76">
        <v>39789.505343749988</v>
      </c>
      <c r="AT429" s="76">
        <v>9429.0704296874828</v>
      </c>
      <c r="AU429" s="76">
        <v>38795.835113580091</v>
      </c>
      <c r="AV429" s="76">
        <v>19342.879259765632</v>
      </c>
      <c r="AW429" s="76">
        <v>2601.2429064315411</v>
      </c>
      <c r="AX429" s="76">
        <v>33923.012498779295</v>
      </c>
      <c r="AY429" s="76">
        <v>33894.557362874992</v>
      </c>
    </row>
    <row r="430" spans="1:51" x14ac:dyDescent="0.25">
      <c r="A430" s="80">
        <v>43726</v>
      </c>
      <c r="B430" s="81">
        <v>21</v>
      </c>
      <c r="C430" s="76">
        <v>28429.934242187497</v>
      </c>
      <c r="D430" s="76">
        <v>32441.132927328119</v>
      </c>
      <c r="E430" s="76">
        <v>17275.209637748285</v>
      </c>
      <c r="F430" s="76">
        <v>50627.388070312503</v>
      </c>
      <c r="G430" s="76">
        <v>27028.255283025799</v>
      </c>
      <c r="H430" s="76">
        <v>2575.6172990853784</v>
      </c>
      <c r="I430" s="76">
        <v>23560.556416503907</v>
      </c>
      <c r="J430" s="76">
        <v>217.32107162475592</v>
      </c>
      <c r="K430" s="76">
        <v>16622.448022812492</v>
      </c>
      <c r="L430" s="76">
        <v>10033.92935058596</v>
      </c>
      <c r="M430" s="76">
        <v>19462.142498546891</v>
      </c>
      <c r="N430" s="76">
        <v>11354.37430273437</v>
      </c>
      <c r="O430" s="76">
        <v>37280.452743890623</v>
      </c>
      <c r="P430" s="76">
        <v>1954.2935252954464</v>
      </c>
      <c r="Q430" s="76">
        <v>30.181332111358639</v>
      </c>
      <c r="R430" s="76">
        <v>6228.6737426757836</v>
      </c>
      <c r="S430" s="76">
        <v>42790.39370319563</v>
      </c>
      <c r="T430" s="76">
        <v>14210.691678710929</v>
      </c>
      <c r="U430" s="76">
        <v>7122.8326787109399</v>
      </c>
      <c r="V430" s="76">
        <v>59710.642350937502</v>
      </c>
      <c r="W430" s="76">
        <v>3172.807739257813</v>
      </c>
      <c r="X430" s="76">
        <v>15400.135545634526</v>
      </c>
      <c r="Y430" s="76">
        <v>5326.2742050781289</v>
      </c>
      <c r="Z430" s="76">
        <v>365.71326606445314</v>
      </c>
      <c r="AA430" s="76">
        <v>26627.80408007812</v>
      </c>
      <c r="AB430" s="76">
        <v>16574.369398437499</v>
      </c>
      <c r="AC430" s="76">
        <v>23362.531780937876</v>
      </c>
      <c r="AD430" s="76">
        <v>36897.910234374998</v>
      </c>
      <c r="AE430" s="76">
        <v>7083.1266777343808</v>
      </c>
      <c r="AF430" s="76">
        <v>15.543342100139082</v>
      </c>
      <c r="AG430" s="76">
        <v>22179.404167968751</v>
      </c>
      <c r="AH430" s="76">
        <v>45804.751734375001</v>
      </c>
      <c r="AI430" s="76">
        <v>8814.333837890621</v>
      </c>
      <c r="AJ430" s="76">
        <v>74.210090576171865</v>
      </c>
      <c r="AK430" s="76">
        <v>2372.3200948443668</v>
      </c>
      <c r="AL430" s="76">
        <v>21967.75320507813</v>
      </c>
      <c r="AM430" s="76">
        <v>17877.568270507822</v>
      </c>
      <c r="AN430" s="76">
        <v>4273.6172851562496</v>
      </c>
      <c r="AO430" s="76">
        <v>40514.291129882811</v>
      </c>
      <c r="AP430" s="76">
        <v>490.62729107531004</v>
      </c>
      <c r="AQ430" s="76">
        <v>40017.712148585939</v>
      </c>
      <c r="AR430" s="76">
        <v>41320.543783203109</v>
      </c>
      <c r="AS430" s="76">
        <v>47414.47319726563</v>
      </c>
      <c r="AT430" s="76">
        <v>10856.457320312493</v>
      </c>
      <c r="AU430" s="76">
        <v>45002.40845147067</v>
      </c>
      <c r="AV430" s="76">
        <v>24730.661949218753</v>
      </c>
      <c r="AW430" s="76">
        <v>3343.8137780546576</v>
      </c>
      <c r="AX430" s="76">
        <v>42933.217202148444</v>
      </c>
      <c r="AY430" s="76">
        <v>36568.823261968755</v>
      </c>
    </row>
    <row r="431" spans="1:51" x14ac:dyDescent="0.25">
      <c r="A431" s="80">
        <v>43726</v>
      </c>
      <c r="B431" s="81">
        <v>22</v>
      </c>
      <c r="C431" s="76">
        <v>28537.150251953131</v>
      </c>
      <c r="D431" s="76">
        <v>32758.607268453117</v>
      </c>
      <c r="E431" s="76">
        <v>17617.188895560754</v>
      </c>
      <c r="F431" s="76">
        <v>50968.75080078125</v>
      </c>
      <c r="G431" s="76">
        <v>26999.538083817853</v>
      </c>
      <c r="H431" s="76">
        <v>2545.3182448510183</v>
      </c>
      <c r="I431" s="76">
        <v>23588.782064453142</v>
      </c>
      <c r="J431" s="76">
        <v>213.4548454284668</v>
      </c>
      <c r="K431" s="76">
        <v>16931.4928132969</v>
      </c>
      <c r="L431" s="76">
        <v>10123.78862402344</v>
      </c>
      <c r="M431" s="76">
        <v>19764.858255531268</v>
      </c>
      <c r="N431" s="76">
        <v>11310.1123359375</v>
      </c>
      <c r="O431" s="76">
        <v>37498.714956304699</v>
      </c>
      <c r="P431" s="76">
        <v>1988.6962987549712</v>
      </c>
      <c r="Q431" s="76">
        <v>29.772521495819092</v>
      </c>
      <c r="R431" s="76">
        <v>6376.7989990234373</v>
      </c>
      <c r="S431" s="76">
        <v>43333.549345773739</v>
      </c>
      <c r="T431" s="76">
        <v>14008.87576953124</v>
      </c>
      <c r="U431" s="76">
        <v>7054.6338974609398</v>
      </c>
      <c r="V431" s="76">
        <v>60798.669508249994</v>
      </c>
      <c r="W431" s="76">
        <v>3193.9757568359369</v>
      </c>
      <c r="X431" s="76">
        <v>15498.02208736478</v>
      </c>
      <c r="Y431" s="76">
        <v>5629.2756777343793</v>
      </c>
      <c r="Z431" s="76">
        <v>362.09196105957034</v>
      </c>
      <c r="AA431" s="76">
        <v>26548.0117861328</v>
      </c>
      <c r="AB431" s="76">
        <v>16426.013099609379</v>
      </c>
      <c r="AC431" s="76">
        <v>23291.583171779708</v>
      </c>
      <c r="AD431" s="76">
        <v>37726.501785156244</v>
      </c>
      <c r="AE431" s="76">
        <v>7214.0992465820364</v>
      </c>
      <c r="AF431" s="76">
        <v>15.543342100139082</v>
      </c>
      <c r="AG431" s="76">
        <v>22483.755691406252</v>
      </c>
      <c r="AH431" s="76">
        <v>46773.202464843751</v>
      </c>
      <c r="AI431" s="76">
        <v>8979.2383789062496</v>
      </c>
      <c r="AJ431" s="76">
        <v>73.070719970703863</v>
      </c>
      <c r="AK431" s="76">
        <v>2348.5267073589202</v>
      </c>
      <c r="AL431" s="76">
        <v>22246.524796875001</v>
      </c>
      <c r="AM431" s="76">
        <v>18066.987509765611</v>
      </c>
      <c r="AN431" s="76">
        <v>4357.5219970703092</v>
      </c>
      <c r="AO431" s="76">
        <v>40796.015889648435</v>
      </c>
      <c r="AP431" s="76">
        <v>514.27062401563808</v>
      </c>
      <c r="AQ431" s="76">
        <v>40329.826350742165</v>
      </c>
      <c r="AR431" s="76">
        <v>41752.916787109367</v>
      </c>
      <c r="AS431" s="76">
        <v>47849.977599609381</v>
      </c>
      <c r="AT431" s="76">
        <v>10848.196093750015</v>
      </c>
      <c r="AU431" s="76">
        <v>45637.48912334568</v>
      </c>
      <c r="AV431" s="76">
        <v>25672.259976562509</v>
      </c>
      <c r="AW431" s="76">
        <v>3441.6244700009133</v>
      </c>
      <c r="AX431" s="76">
        <v>43805.986137695327</v>
      </c>
      <c r="AY431" s="76">
        <v>36589.836418750019</v>
      </c>
    </row>
    <row r="432" spans="1:51" x14ac:dyDescent="0.25">
      <c r="A432" s="80">
        <v>43726</v>
      </c>
      <c r="B432" s="81">
        <v>23</v>
      </c>
      <c r="C432" s="76">
        <v>27367.008853515617</v>
      </c>
      <c r="D432" s="76">
        <v>31896.652570953127</v>
      </c>
      <c r="E432" s="76">
        <v>17350.430663138919</v>
      </c>
      <c r="F432" s="76">
        <v>49123.543343749996</v>
      </c>
      <c r="G432" s="76">
        <v>26091.054811729678</v>
      </c>
      <c r="H432" s="76">
        <v>2496.148380530688</v>
      </c>
      <c r="I432" s="76">
        <v>22878.848995605462</v>
      </c>
      <c r="J432" s="76">
        <v>197.88035583496091</v>
      </c>
      <c r="K432" s="76">
        <v>16618.92855232814</v>
      </c>
      <c r="L432" s="76">
        <v>10112.577605468763</v>
      </c>
      <c r="M432" s="76">
        <v>19605.871610562503</v>
      </c>
      <c r="N432" s="76">
        <v>10764.75918554688</v>
      </c>
      <c r="O432" s="76">
        <v>36351.136556320314</v>
      </c>
      <c r="P432" s="76">
        <v>1982.4078041931339</v>
      </c>
      <c r="Q432" s="76">
        <v>29.743792533874512</v>
      </c>
      <c r="R432" s="76">
        <v>6355.0802001953225</v>
      </c>
      <c r="S432" s="76">
        <v>42259.510529367501</v>
      </c>
      <c r="T432" s="76">
        <v>13292.031796875001</v>
      </c>
      <c r="U432" s="76">
        <v>6789.8919765625105</v>
      </c>
      <c r="V432" s="76">
        <v>59423.498616375</v>
      </c>
      <c r="W432" s="76">
        <v>3185.221667480469</v>
      </c>
      <c r="X432" s="76">
        <v>15181.867805865342</v>
      </c>
      <c r="Y432" s="76">
        <v>5464.412978515621</v>
      </c>
      <c r="Z432" s="76">
        <v>369.29187554321294</v>
      </c>
      <c r="AA432" s="76">
        <v>25705.967855468749</v>
      </c>
      <c r="AB432" s="76">
        <v>15983.518804687499</v>
      </c>
      <c r="AC432" s="76">
        <v>22304.860525174954</v>
      </c>
      <c r="AD432" s="76">
        <v>37458.835878906248</v>
      </c>
      <c r="AE432" s="76">
        <v>7106.1754052734323</v>
      </c>
      <c r="AF432" s="76">
        <v>15.543342100139082</v>
      </c>
      <c r="AG432" s="76">
        <v>22083.607148437499</v>
      </c>
      <c r="AH432" s="76">
        <v>44807.430894531251</v>
      </c>
      <c r="AI432" s="76">
        <v>8871.815087890629</v>
      </c>
      <c r="AJ432" s="76">
        <v>77.434476806640873</v>
      </c>
      <c r="AK432" s="76">
        <v>2273.0065845257591</v>
      </c>
      <c r="AL432" s="76">
        <v>21653.510351562487</v>
      </c>
      <c r="AM432" s="76">
        <v>17673.646386718767</v>
      </c>
      <c r="AN432" s="76">
        <v>4306.8669189453103</v>
      </c>
      <c r="AO432" s="76">
        <v>39859.262777343749</v>
      </c>
      <c r="AP432" s="76">
        <v>493.01105745166797</v>
      </c>
      <c r="AQ432" s="76">
        <v>39821.245746960936</v>
      </c>
      <c r="AR432" s="76">
        <v>40853.641000000003</v>
      </c>
      <c r="AS432" s="76">
        <v>46530.186382812506</v>
      </c>
      <c r="AT432" s="76">
        <v>10925.50669921876</v>
      </c>
      <c r="AU432" s="76">
        <v>45035.816974908201</v>
      </c>
      <c r="AV432" s="76">
        <v>25469.44182031251</v>
      </c>
      <c r="AW432" s="76">
        <v>3378.7533947195261</v>
      </c>
      <c r="AX432" s="76">
        <v>43253.995661621091</v>
      </c>
      <c r="AY432" s="76">
        <v>35547.548758093777</v>
      </c>
    </row>
    <row r="433" spans="1:51" x14ac:dyDescent="0.25">
      <c r="A433" s="80">
        <v>43726</v>
      </c>
      <c r="B433" s="81">
        <v>24</v>
      </c>
      <c r="C433" s="76">
        <v>25768.951275390635</v>
      </c>
      <c r="D433" s="76">
        <v>30267.211384718757</v>
      </c>
      <c r="E433" s="76">
        <v>16442.586122123299</v>
      </c>
      <c r="F433" s="76">
        <v>45968.95741992187</v>
      </c>
      <c r="G433" s="76">
        <v>24972.046120524519</v>
      </c>
      <c r="H433" s="76">
        <v>2591.340227257248</v>
      </c>
      <c r="I433" s="76">
        <v>21977.665655761721</v>
      </c>
      <c r="J433" s="76">
        <v>175.9363365173339</v>
      </c>
      <c r="K433" s="76">
        <v>15667.47423954688</v>
      </c>
      <c r="L433" s="76">
        <v>9924.659786132821</v>
      </c>
      <c r="M433" s="76">
        <v>19152.921024203133</v>
      </c>
      <c r="N433" s="76">
        <v>10514.91361132812</v>
      </c>
      <c r="O433" s="76">
        <v>34442.764347820317</v>
      </c>
      <c r="P433" s="76">
        <v>2043.5828770521989</v>
      </c>
      <c r="Q433" s="76">
        <v>29.629520416259762</v>
      </c>
      <c r="R433" s="76">
        <v>6030.6971923828169</v>
      </c>
      <c r="S433" s="76">
        <v>39970.890048898757</v>
      </c>
      <c r="T433" s="76">
        <v>12836.593293945311</v>
      </c>
      <c r="U433" s="76">
        <v>6459.0266279296793</v>
      </c>
      <c r="V433" s="76">
        <v>56941.114136687502</v>
      </c>
      <c r="W433" s="76">
        <v>3126.4684204101573</v>
      </c>
      <c r="X433" s="76">
        <v>14477.719008429214</v>
      </c>
      <c r="Y433" s="76">
        <v>5478.9271210937386</v>
      </c>
      <c r="Z433" s="76">
        <v>329.90626951293939</v>
      </c>
      <c r="AA433" s="76">
        <v>23835.506152343754</v>
      </c>
      <c r="AB433" s="76">
        <v>15213.157803710941</v>
      </c>
      <c r="AC433" s="76">
        <v>21113.883671748888</v>
      </c>
      <c r="AD433" s="76">
        <v>35206.254777343755</v>
      </c>
      <c r="AE433" s="76">
        <v>6669.8311640624988</v>
      </c>
      <c r="AF433" s="76">
        <v>15.543342100139082</v>
      </c>
      <c r="AG433" s="76">
        <v>20813.765374999999</v>
      </c>
      <c r="AH433" s="76">
        <v>41557.784031249997</v>
      </c>
      <c r="AI433" s="76">
        <v>8946.6843750000098</v>
      </c>
      <c r="AJ433" s="76">
        <v>74.887229980470067</v>
      </c>
      <c r="AK433" s="76">
        <v>2319.8117259344749</v>
      </c>
      <c r="AL433" s="76">
        <v>20360.384064453119</v>
      </c>
      <c r="AM433" s="76">
        <v>16703.554972656239</v>
      </c>
      <c r="AN433" s="76">
        <v>4029.7154785156299</v>
      </c>
      <c r="AO433" s="76">
        <v>37731.718870605473</v>
      </c>
      <c r="AP433" s="76">
        <v>422.05589855577398</v>
      </c>
      <c r="AQ433" s="76">
        <v>38582.344205718764</v>
      </c>
      <c r="AR433" s="76">
        <v>39002.595001953116</v>
      </c>
      <c r="AS433" s="76">
        <v>43850.557771484368</v>
      </c>
      <c r="AT433" s="76">
        <v>10666.811349609377</v>
      </c>
      <c r="AU433" s="76">
        <v>43376.73783233008</v>
      </c>
      <c r="AV433" s="76">
        <v>23962.190207031254</v>
      </c>
      <c r="AW433" s="76">
        <v>3662.5582390893537</v>
      </c>
      <c r="AX433" s="76">
        <v>40988.598945312515</v>
      </c>
      <c r="AY433" s="76">
        <v>34233.191845984366</v>
      </c>
    </row>
    <row r="434" spans="1:51" x14ac:dyDescent="0.25">
      <c r="A434" s="80">
        <v>43727</v>
      </c>
      <c r="B434" s="81">
        <v>1</v>
      </c>
      <c r="C434" s="76">
        <v>24230.353849609379</v>
      </c>
      <c r="D434" s="76">
        <v>27838.563843656259</v>
      </c>
      <c r="E434" s="76">
        <v>15019.502635795168</v>
      </c>
      <c r="F434" s="76">
        <v>42432.794160156249</v>
      </c>
      <c r="G434" s="76">
        <v>22181.275382830812</v>
      </c>
      <c r="H434" s="76">
        <v>2551.535389663507</v>
      </c>
      <c r="I434" s="76">
        <v>20807.00849218751</v>
      </c>
      <c r="J434" s="76">
        <v>155.83484268188479</v>
      </c>
      <c r="K434" s="76">
        <v>14476.3956055625</v>
      </c>
      <c r="L434" s="76">
        <v>9603.0748496093674</v>
      </c>
      <c r="M434" s="76">
        <v>18421.377470109404</v>
      </c>
      <c r="N434" s="76">
        <v>10325.883273437499</v>
      </c>
      <c r="O434" s="76">
        <v>32159.786318484381</v>
      </c>
      <c r="P434" s="76">
        <v>2140.447503884157</v>
      </c>
      <c r="Q434" s="76">
        <v>29.163331985473633</v>
      </c>
      <c r="R434" s="76">
        <v>5401.7818908691424</v>
      </c>
      <c r="S434" s="76">
        <v>36000.721755930004</v>
      </c>
      <c r="T434" s="76">
        <v>11882.85443945312</v>
      </c>
      <c r="U434" s="76">
        <v>6087.2889189453099</v>
      </c>
      <c r="V434" s="76">
        <v>51866.996006687499</v>
      </c>
      <c r="W434" s="76">
        <v>2985.425537109375</v>
      </c>
      <c r="X434" s="76">
        <v>14087.623627341532</v>
      </c>
      <c r="Y434" s="76">
        <v>5269.5278925781204</v>
      </c>
      <c r="Z434" s="76">
        <v>349.75922553710939</v>
      </c>
      <c r="AA434" s="76">
        <v>21837.904939453128</v>
      </c>
      <c r="AB434" s="76">
        <v>14696.518008789049</v>
      </c>
      <c r="AC434" s="76">
        <v>19808.362907882616</v>
      </c>
      <c r="AD434" s="76">
        <v>32061.284195312499</v>
      </c>
      <c r="AE434" s="76">
        <v>6115.5068701171913</v>
      </c>
      <c r="AF434" s="76">
        <v>15.543342100139082</v>
      </c>
      <c r="AG434" s="76">
        <v>18867.731660156249</v>
      </c>
      <c r="AH434" s="76">
        <v>37193.017828125005</v>
      </c>
      <c r="AI434" s="76">
        <v>8461.0015136718794</v>
      </c>
      <c r="AJ434" s="76">
        <v>74.709249999999884</v>
      </c>
      <c r="AK434" s="76">
        <v>2515.8138894706253</v>
      </c>
      <c r="AL434" s="76">
        <v>18342.83197070313</v>
      </c>
      <c r="AM434" s="76">
        <v>15440.764037109369</v>
      </c>
      <c r="AN434" s="76">
        <v>3551.6378417968699</v>
      </c>
      <c r="AO434" s="76">
        <v>34917.024162109374</v>
      </c>
      <c r="AP434" s="76">
        <v>439.32462998188498</v>
      </c>
      <c r="AQ434" s="76">
        <v>36793.804222624989</v>
      </c>
      <c r="AR434" s="76">
        <v>36220.734600585944</v>
      </c>
      <c r="AS434" s="76">
        <v>39684.048884765631</v>
      </c>
      <c r="AT434" s="76">
        <v>10341.256154296885</v>
      </c>
      <c r="AU434" s="76">
        <v>40108.090205376939</v>
      </c>
      <c r="AV434" s="76">
        <v>21789.014060546881</v>
      </c>
      <c r="AW434" s="76">
        <v>4464.4746994201605</v>
      </c>
      <c r="AX434" s="76">
        <v>36713.902006835946</v>
      </c>
      <c r="AY434" s="76">
        <v>32680.785863406261</v>
      </c>
    </row>
    <row r="435" spans="1:51" x14ac:dyDescent="0.25">
      <c r="A435" s="80">
        <v>43727</v>
      </c>
      <c r="B435" s="81">
        <v>2</v>
      </c>
      <c r="C435" s="76">
        <v>23054.102544921876</v>
      </c>
      <c r="D435" s="76">
        <v>25193.810161750011</v>
      </c>
      <c r="E435" s="76">
        <v>13532.634066459208</v>
      </c>
      <c r="F435" s="76">
        <v>39453.894595703125</v>
      </c>
      <c r="G435" s="76">
        <v>19714.396538812332</v>
      </c>
      <c r="H435" s="76">
        <v>2542.1050388510084</v>
      </c>
      <c r="I435" s="76">
        <v>19457.791713867176</v>
      </c>
      <c r="J435" s="76">
        <v>133.3373336791993</v>
      </c>
      <c r="K435" s="76">
        <v>13163.467987617179</v>
      </c>
      <c r="L435" s="76">
        <v>9274.8077070312465</v>
      </c>
      <c r="M435" s="76">
        <v>17657.35277825001</v>
      </c>
      <c r="N435" s="76">
        <v>10083.908515625</v>
      </c>
      <c r="O435" s="76">
        <v>29881.181882718749</v>
      </c>
      <c r="P435" s="76">
        <v>1991.0252514247757</v>
      </c>
      <c r="Q435" s="76">
        <v>28.88251972198486</v>
      </c>
      <c r="R435" s="76">
        <v>4755.2830322265618</v>
      </c>
      <c r="S435" s="76">
        <v>32119.444621164388</v>
      </c>
      <c r="T435" s="76">
        <v>11565.43841503908</v>
      </c>
      <c r="U435" s="76">
        <v>5734.3715468749997</v>
      </c>
      <c r="V435" s="76">
        <v>45777.591329390627</v>
      </c>
      <c r="W435" s="76">
        <v>2872.7802856445314</v>
      </c>
      <c r="X435" s="76">
        <v>13100.125717458663</v>
      </c>
      <c r="Y435" s="76">
        <v>5308.580710937511</v>
      </c>
      <c r="Z435" s="76">
        <v>332.00945030517573</v>
      </c>
      <c r="AA435" s="76">
        <v>19568.522545898446</v>
      </c>
      <c r="AB435" s="76">
        <v>14189.598725585962</v>
      </c>
      <c r="AC435" s="76">
        <v>19003.959144637764</v>
      </c>
      <c r="AD435" s="76">
        <v>28679.776613281247</v>
      </c>
      <c r="AE435" s="76">
        <v>5582.0027558593847</v>
      </c>
      <c r="AF435" s="76">
        <v>15.543342100139082</v>
      </c>
      <c r="AG435" s="76">
        <v>17113.512578124999</v>
      </c>
      <c r="AH435" s="76">
        <v>33391.326496093752</v>
      </c>
      <c r="AI435" s="76">
        <v>7894.8440429687598</v>
      </c>
      <c r="AJ435" s="76">
        <v>77.794602050781748</v>
      </c>
      <c r="AK435" s="76">
        <v>2371.2513391965344</v>
      </c>
      <c r="AL435" s="76">
        <v>16062.268821289083</v>
      </c>
      <c r="AM435" s="76">
        <v>14228.248634765649</v>
      </c>
      <c r="AN435" s="76">
        <v>3089.9152587890703</v>
      </c>
      <c r="AO435" s="76">
        <v>31799.396239257825</v>
      </c>
      <c r="AP435" s="76">
        <v>343.08545401086707</v>
      </c>
      <c r="AQ435" s="76">
        <v>34997.373403671852</v>
      </c>
      <c r="AR435" s="76">
        <v>32970.887615234387</v>
      </c>
      <c r="AS435" s="76">
        <v>35193.930474609384</v>
      </c>
      <c r="AT435" s="76">
        <v>9820.9781777343651</v>
      </c>
      <c r="AU435" s="76">
        <v>36708.744480767571</v>
      </c>
      <c r="AV435" s="76">
        <v>19542.293683593729</v>
      </c>
      <c r="AW435" s="76">
        <v>4487.9457751257323</v>
      </c>
      <c r="AX435" s="76">
        <v>32303.547912597664</v>
      </c>
      <c r="AY435" s="76">
        <v>31100.37454339063</v>
      </c>
    </row>
    <row r="436" spans="1:51" x14ac:dyDescent="0.25">
      <c r="A436" s="80">
        <v>43727</v>
      </c>
      <c r="B436" s="81">
        <v>3</v>
      </c>
      <c r="C436" s="76">
        <v>22231.588892578126</v>
      </c>
      <c r="D436" s="76">
        <v>22933.862452187503</v>
      </c>
      <c r="E436" s="76">
        <v>12391.639964896718</v>
      </c>
      <c r="F436" s="76">
        <v>37571.983460937503</v>
      </c>
      <c r="G436" s="76">
        <v>17281.748765208813</v>
      </c>
      <c r="H436" s="76">
        <v>2506.1834261400581</v>
      </c>
      <c r="I436" s="76">
        <v>18427.729650878915</v>
      </c>
      <c r="J436" s="76">
        <v>115.13255882263179</v>
      </c>
      <c r="K436" s="76">
        <v>12082.172656054699</v>
      </c>
      <c r="L436" s="76">
        <v>9134.1515332031249</v>
      </c>
      <c r="M436" s="76">
        <v>16962.188310546881</v>
      </c>
      <c r="N436" s="76">
        <v>9621.4682031249995</v>
      </c>
      <c r="O436" s="76">
        <v>27927.940843257831</v>
      </c>
      <c r="P436" s="76">
        <v>1898.7583216962594</v>
      </c>
      <c r="Q436" s="76">
        <v>28.332165718078606</v>
      </c>
      <c r="R436" s="76">
        <v>4226.3845092773427</v>
      </c>
      <c r="S436" s="76">
        <v>28881.311159250323</v>
      </c>
      <c r="T436" s="76">
        <v>11184.16970898438</v>
      </c>
      <c r="U436" s="76">
        <v>5552.0297646484396</v>
      </c>
      <c r="V436" s="76">
        <v>41154.11765492188</v>
      </c>
      <c r="W436" s="76">
        <v>2718.6139770507825</v>
      </c>
      <c r="X436" s="76">
        <v>12584.243608780642</v>
      </c>
      <c r="Y436" s="76">
        <v>4691.1421074218697</v>
      </c>
      <c r="Z436" s="76">
        <v>328.4246481262208</v>
      </c>
      <c r="AA436" s="76">
        <v>17893.02625488281</v>
      </c>
      <c r="AB436" s="76">
        <v>13754.840583984371</v>
      </c>
      <c r="AC436" s="76">
        <v>18167.977286222143</v>
      </c>
      <c r="AD436" s="76">
        <v>25855.506066406258</v>
      </c>
      <c r="AE436" s="76">
        <v>5122.1039829101483</v>
      </c>
      <c r="AF436" s="76">
        <v>15.543342100139082</v>
      </c>
      <c r="AG436" s="76">
        <v>15593.609601562501</v>
      </c>
      <c r="AH436" s="76">
        <v>30091.107308593746</v>
      </c>
      <c r="AI436" s="76">
        <v>7391.6393554687402</v>
      </c>
      <c r="AJ436" s="76">
        <v>75.31517187500009</v>
      </c>
      <c r="AK436" s="76">
        <v>2284.655375153548</v>
      </c>
      <c r="AL436" s="76">
        <v>14118.597632812502</v>
      </c>
      <c r="AM436" s="76">
        <v>12904.81802441406</v>
      </c>
      <c r="AN436" s="76">
        <v>2660.12727050781</v>
      </c>
      <c r="AO436" s="76">
        <v>28895.372717285165</v>
      </c>
      <c r="AP436" s="76">
        <v>325.99088164504298</v>
      </c>
      <c r="AQ436" s="76">
        <v>33589.026167242206</v>
      </c>
      <c r="AR436" s="76">
        <v>29852.357934570293</v>
      </c>
      <c r="AS436" s="76">
        <v>31243.804580078129</v>
      </c>
      <c r="AT436" s="76">
        <v>9441.2703789062543</v>
      </c>
      <c r="AU436" s="76">
        <v>34128.310154595703</v>
      </c>
      <c r="AV436" s="76">
        <v>17416.884205078135</v>
      </c>
      <c r="AW436" s="76">
        <v>3532.8339567993166</v>
      </c>
      <c r="AX436" s="76">
        <v>28368.016896972666</v>
      </c>
      <c r="AY436" s="76">
        <v>30342.335975359365</v>
      </c>
    </row>
    <row r="437" spans="1:51" x14ac:dyDescent="0.25">
      <c r="A437" s="80">
        <v>43727</v>
      </c>
      <c r="B437" s="81">
        <v>4</v>
      </c>
      <c r="C437" s="76">
        <v>21645.49982812503</v>
      </c>
      <c r="D437" s="76">
        <v>21336.27167810937</v>
      </c>
      <c r="E437" s="76">
        <v>11858.397552787337</v>
      </c>
      <c r="F437" s="76">
        <v>36279.908517578122</v>
      </c>
      <c r="G437" s="76">
        <v>15824.433101784247</v>
      </c>
      <c r="H437" s="76">
        <v>2612.0397329916277</v>
      </c>
      <c r="I437" s="76">
        <v>17768.622101562487</v>
      </c>
      <c r="J437" s="76">
        <v>101.8370151519774</v>
      </c>
      <c r="K437" s="76">
        <v>11319.43170171876</v>
      </c>
      <c r="L437" s="76">
        <v>8901.1413720703167</v>
      </c>
      <c r="M437" s="76">
        <v>16579.516414124988</v>
      </c>
      <c r="N437" s="76">
        <v>9100.5308378906302</v>
      </c>
      <c r="O437" s="76">
        <v>26648.965509312507</v>
      </c>
      <c r="P437" s="76">
        <v>1803.2109284517855</v>
      </c>
      <c r="Q437" s="76">
        <v>28.098567008972172</v>
      </c>
      <c r="R437" s="76">
        <v>3901.3815368652331</v>
      </c>
      <c r="S437" s="76">
        <v>26541.592110422196</v>
      </c>
      <c r="T437" s="76">
        <v>10945.57214062499</v>
      </c>
      <c r="U437" s="76">
        <v>5472.9538720703094</v>
      </c>
      <c r="V437" s="76">
        <v>38701.988539781254</v>
      </c>
      <c r="W437" s="76">
        <v>2636.4283447265625</v>
      </c>
      <c r="X437" s="76">
        <v>12197.585470233164</v>
      </c>
      <c r="Y437" s="76">
        <v>4358.9858710937506</v>
      </c>
      <c r="Z437" s="76">
        <v>323.54939899902354</v>
      </c>
      <c r="AA437" s="76">
        <v>16451.558438476572</v>
      </c>
      <c r="AB437" s="76">
        <v>13462.59844335938</v>
      </c>
      <c r="AC437" s="76">
        <v>17434.009426153258</v>
      </c>
      <c r="AD437" s="76">
        <v>24029.007134765623</v>
      </c>
      <c r="AE437" s="76">
        <v>4703.8102275390656</v>
      </c>
      <c r="AF437" s="76">
        <v>15.543342100139082</v>
      </c>
      <c r="AG437" s="76">
        <v>14458.422882812511</v>
      </c>
      <c r="AH437" s="76">
        <v>27425.155685546881</v>
      </c>
      <c r="AI437" s="76">
        <v>7011.5625</v>
      </c>
      <c r="AJ437" s="76">
        <v>72.085536865233905</v>
      </c>
      <c r="AK437" s="76">
        <v>2170.9627636421792</v>
      </c>
      <c r="AL437" s="76">
        <v>12943.821611328131</v>
      </c>
      <c r="AM437" s="76">
        <v>12051.985835937479</v>
      </c>
      <c r="AN437" s="76">
        <v>2359.6470703125101</v>
      </c>
      <c r="AO437" s="76">
        <v>26982.637929687509</v>
      </c>
      <c r="AP437" s="76">
        <v>325.42947992998592</v>
      </c>
      <c r="AQ437" s="76">
        <v>32616.972078820338</v>
      </c>
      <c r="AR437" s="76">
        <v>28001.225612304712</v>
      </c>
      <c r="AS437" s="76">
        <v>28574.43911621092</v>
      </c>
      <c r="AT437" s="76">
        <v>9058.038101562488</v>
      </c>
      <c r="AU437" s="76">
        <v>32586.388158501941</v>
      </c>
      <c r="AV437" s="76">
        <v>15809.018433593739</v>
      </c>
      <c r="AW437" s="76">
        <v>2890.6551395141587</v>
      </c>
      <c r="AX437" s="76">
        <v>25920.998275146503</v>
      </c>
      <c r="AY437" s="76">
        <v>29774.439938515632</v>
      </c>
    </row>
    <row r="438" spans="1:51" x14ac:dyDescent="0.25">
      <c r="A438" s="80">
        <v>43727</v>
      </c>
      <c r="B438" s="81">
        <v>5</v>
      </c>
      <c r="C438" s="76">
        <v>21576.900201171906</v>
      </c>
      <c r="D438" s="76">
        <v>20594.48229496874</v>
      </c>
      <c r="E438" s="76">
        <v>11577.060809623279</v>
      </c>
      <c r="F438" s="76">
        <v>35409.331537109392</v>
      </c>
      <c r="G438" s="76">
        <v>15366.973154970256</v>
      </c>
      <c r="H438" s="76">
        <v>2538.8987539135069</v>
      </c>
      <c r="I438" s="76">
        <v>17412.858286621107</v>
      </c>
      <c r="J438" s="76">
        <v>101.9910888671875</v>
      </c>
      <c r="K438" s="76">
        <v>10890.69846075</v>
      </c>
      <c r="L438" s="76">
        <v>8941.5290273437495</v>
      </c>
      <c r="M438" s="76">
        <v>16258.363699265632</v>
      </c>
      <c r="N438" s="76">
        <v>8389.7643691406302</v>
      </c>
      <c r="O438" s="76">
        <v>26094.765091265632</v>
      </c>
      <c r="P438" s="76">
        <v>1818.7727051638642</v>
      </c>
      <c r="Q438" s="76">
        <v>27.84931659698487</v>
      </c>
      <c r="R438" s="76">
        <v>3717.1069824218744</v>
      </c>
      <c r="S438" s="76">
        <v>25016.257670969077</v>
      </c>
      <c r="T438" s="76">
        <v>10851.978817382811</v>
      </c>
      <c r="U438" s="76">
        <v>5467.76158691406</v>
      </c>
      <c r="V438" s="76">
        <v>37279.282624515625</v>
      </c>
      <c r="W438" s="76">
        <v>2604.9835937500002</v>
      </c>
      <c r="X438" s="76">
        <v>12143.488436072405</v>
      </c>
      <c r="Y438" s="76">
        <v>4238.4747812500091</v>
      </c>
      <c r="Z438" s="76">
        <v>322.87801462402354</v>
      </c>
      <c r="AA438" s="76">
        <v>15799.21854492187</v>
      </c>
      <c r="AB438" s="76">
        <v>13268.77140039064</v>
      </c>
      <c r="AC438" s="76">
        <v>17216.627345141751</v>
      </c>
      <c r="AD438" s="76">
        <v>22907.643708984386</v>
      </c>
      <c r="AE438" s="76">
        <v>4619.1136381835859</v>
      </c>
      <c r="AF438" s="76">
        <v>15.543342100139082</v>
      </c>
      <c r="AG438" s="76">
        <v>13860.098871093751</v>
      </c>
      <c r="AH438" s="76">
        <v>25916.080367187511</v>
      </c>
      <c r="AI438" s="76">
        <v>6723.5853271484402</v>
      </c>
      <c r="AJ438" s="76">
        <v>69.259351562500001</v>
      </c>
      <c r="AK438" s="76">
        <v>2065.2692292235788</v>
      </c>
      <c r="AL438" s="76">
        <v>12087.90539062501</v>
      </c>
      <c r="AM438" s="76">
        <v>11479.066774414072</v>
      </c>
      <c r="AN438" s="76">
        <v>2177.9049438476591</v>
      </c>
      <c r="AO438" s="76">
        <v>25471.111405273456</v>
      </c>
      <c r="AP438" s="76">
        <v>301.14830670467012</v>
      </c>
      <c r="AQ438" s="76">
        <v>32069.854445187495</v>
      </c>
      <c r="AR438" s="76">
        <v>26953.897302246092</v>
      </c>
      <c r="AS438" s="76">
        <v>27104.961604492179</v>
      </c>
      <c r="AT438" s="76">
        <v>8906.8061074218804</v>
      </c>
      <c r="AU438" s="76">
        <v>31966.042113580086</v>
      </c>
      <c r="AV438" s="76">
        <v>14801.348496093751</v>
      </c>
      <c r="AW438" s="76">
        <v>2376.8809174017329</v>
      </c>
      <c r="AX438" s="76">
        <v>24486.660446777325</v>
      </c>
      <c r="AY438" s="76">
        <v>29748.953288203138</v>
      </c>
    </row>
    <row r="439" spans="1:51" x14ac:dyDescent="0.25">
      <c r="A439" s="80">
        <v>43727</v>
      </c>
      <c r="B439" s="81">
        <v>6</v>
      </c>
      <c r="C439" s="76">
        <v>21758.953746093768</v>
      </c>
      <c r="D439" s="76">
        <v>20220.905204093749</v>
      </c>
      <c r="E439" s="76">
        <v>11435.977093802967</v>
      </c>
      <c r="F439" s="76">
        <v>35355.217169921889</v>
      </c>
      <c r="G439" s="76">
        <v>15038.887499091719</v>
      </c>
      <c r="H439" s="76">
        <v>2684.2655568275786</v>
      </c>
      <c r="I439" s="76">
        <v>17408.480602050793</v>
      </c>
      <c r="J439" s="76">
        <v>99.592731475830107</v>
      </c>
      <c r="K439" s="76">
        <v>10691.38781654688</v>
      </c>
      <c r="L439" s="76">
        <v>8904.5430156249895</v>
      </c>
      <c r="M439" s="76">
        <v>15808.099165953128</v>
      </c>
      <c r="N439" s="76">
        <v>8606.1278574218795</v>
      </c>
      <c r="O439" s="76">
        <v>26057.820603363307</v>
      </c>
      <c r="P439" s="76">
        <v>1795.9126633136705</v>
      </c>
      <c r="Q439" s="76">
        <v>27.781283855438229</v>
      </c>
      <c r="R439" s="76">
        <v>3657.3371154785154</v>
      </c>
      <c r="S439" s="76">
        <v>23851.75447760968</v>
      </c>
      <c r="T439" s="76">
        <v>10956.178407226569</v>
      </c>
      <c r="U439" s="76">
        <v>5523.1309355468802</v>
      </c>
      <c r="V439" s="76">
        <v>36827.61342039064</v>
      </c>
      <c r="W439" s="76">
        <v>2561.602270507813</v>
      </c>
      <c r="X439" s="76">
        <v>12056.702513935619</v>
      </c>
      <c r="Y439" s="76">
        <v>4032.4831699218794</v>
      </c>
      <c r="Z439" s="76">
        <v>357.92908020629892</v>
      </c>
      <c r="AA439" s="76">
        <v>15319.383134765636</v>
      </c>
      <c r="AB439" s="76">
        <v>13291.769852539059</v>
      </c>
      <c r="AC439" s="76">
        <v>17265.276186922216</v>
      </c>
      <c r="AD439" s="76">
        <v>22737.169134765627</v>
      </c>
      <c r="AE439" s="76">
        <v>4576.8737065429768</v>
      </c>
      <c r="AF439" s="76">
        <v>15.543342100139082</v>
      </c>
      <c r="AG439" s="76">
        <v>13647.735812499999</v>
      </c>
      <c r="AH439" s="76">
        <v>25470.094330078133</v>
      </c>
      <c r="AI439" s="76">
        <v>6573.8520751953201</v>
      </c>
      <c r="AJ439" s="76">
        <v>73.371205566406843</v>
      </c>
      <c r="AK439" s="76">
        <v>2063.439248619437</v>
      </c>
      <c r="AL439" s="76">
        <v>11682.86640429689</v>
      </c>
      <c r="AM439" s="76">
        <v>11241.673386718734</v>
      </c>
      <c r="AN439" s="76">
        <v>2086.6813842773436</v>
      </c>
      <c r="AO439" s="76">
        <v>24808.163654296874</v>
      </c>
      <c r="AP439" s="76">
        <v>295.92413162535405</v>
      </c>
      <c r="AQ439" s="76">
        <v>31822.27307484375</v>
      </c>
      <c r="AR439" s="76">
        <v>26384.954504394536</v>
      </c>
      <c r="AS439" s="76">
        <v>26474.194000000021</v>
      </c>
      <c r="AT439" s="76">
        <v>8852.3284414062528</v>
      </c>
      <c r="AU439" s="76">
        <v>31533.983414361312</v>
      </c>
      <c r="AV439" s="76">
        <v>14238.78465625</v>
      </c>
      <c r="AW439" s="76">
        <v>2105.5873955981447</v>
      </c>
      <c r="AX439" s="76">
        <v>23864.979084472667</v>
      </c>
      <c r="AY439" s="76">
        <v>29748.916511687519</v>
      </c>
    </row>
    <row r="440" spans="1:51" x14ac:dyDescent="0.25">
      <c r="A440" s="80">
        <v>43727</v>
      </c>
      <c r="B440" s="81">
        <v>7</v>
      </c>
      <c r="C440" s="76">
        <v>22687.781380859353</v>
      </c>
      <c r="D440" s="76">
        <v>20326.955978703128</v>
      </c>
      <c r="E440" s="76">
        <v>11687.704286185777</v>
      </c>
      <c r="F440" s="76">
        <v>36331.158070312522</v>
      </c>
      <c r="G440" s="76">
        <v>15188.824303587959</v>
      </c>
      <c r="H440" s="76">
        <v>2765.3222790150785</v>
      </c>
      <c r="I440" s="76">
        <v>17600.525383300777</v>
      </c>
      <c r="J440" s="76">
        <v>101.19460868835449</v>
      </c>
      <c r="K440" s="76">
        <v>10629.231759859369</v>
      </c>
      <c r="L440" s="76">
        <v>8950.64632617186</v>
      </c>
      <c r="M440" s="76">
        <v>15875.452690984386</v>
      </c>
      <c r="N440" s="76">
        <v>8674.6426445312591</v>
      </c>
      <c r="O440" s="76">
        <v>26546.02529033985</v>
      </c>
      <c r="P440" s="76">
        <v>1863.1989927553207</v>
      </c>
      <c r="Q440" s="76">
        <v>28.585905075073242</v>
      </c>
      <c r="R440" s="76">
        <v>3678.5251525878912</v>
      </c>
      <c r="S440" s="76">
        <v>23996.42490827377</v>
      </c>
      <c r="T440" s="76">
        <v>11242.638945312501</v>
      </c>
      <c r="U440" s="76">
        <v>5595.7342636718804</v>
      </c>
      <c r="V440" s="76">
        <v>37015.404293781277</v>
      </c>
      <c r="W440" s="76">
        <v>2537.1142211914057</v>
      </c>
      <c r="X440" s="76">
        <v>12013.119626921858</v>
      </c>
      <c r="Y440" s="76">
        <v>4055.0971835937585</v>
      </c>
      <c r="Z440" s="76">
        <v>365.05427534179688</v>
      </c>
      <c r="AA440" s="76">
        <v>14008.120753906269</v>
      </c>
      <c r="AB440" s="76">
        <v>13577.27801367187</v>
      </c>
      <c r="AC440" s="76">
        <v>17517.113810315095</v>
      </c>
      <c r="AD440" s="76">
        <v>22870.137056640622</v>
      </c>
      <c r="AE440" s="76">
        <v>4606.8131386718906</v>
      </c>
      <c r="AF440" s="76">
        <v>15.543342100139082</v>
      </c>
      <c r="AG440" s="76">
        <v>14363.68166992188</v>
      </c>
      <c r="AH440" s="76">
        <v>25741.205828124999</v>
      </c>
      <c r="AI440" s="76">
        <v>6578.7950683593799</v>
      </c>
      <c r="AJ440" s="76">
        <v>73.736629638672127</v>
      </c>
      <c r="AK440" s="76">
        <v>2074.9624983079379</v>
      </c>
      <c r="AL440" s="76">
        <v>11517.715904296871</v>
      </c>
      <c r="AM440" s="76">
        <v>11163.494536132806</v>
      </c>
      <c r="AN440" s="76">
        <v>2063.543566894532</v>
      </c>
      <c r="AO440" s="76">
        <v>24980.107498046887</v>
      </c>
      <c r="AP440" s="76">
        <v>286.76838634999103</v>
      </c>
      <c r="AQ440" s="76">
        <v>32219.637308031266</v>
      </c>
      <c r="AR440" s="76">
        <v>26420.979144042976</v>
      </c>
      <c r="AS440" s="76">
        <v>26507.610625976584</v>
      </c>
      <c r="AT440" s="76">
        <v>9102.5920566406094</v>
      </c>
      <c r="AU440" s="76">
        <v>31413.159304986322</v>
      </c>
      <c r="AV440" s="76">
        <v>14286.03198046875</v>
      </c>
      <c r="AW440" s="76">
        <v>1965.5402294189455</v>
      </c>
      <c r="AX440" s="76">
        <v>23799.031999511721</v>
      </c>
      <c r="AY440" s="76">
        <v>30092.536047984391</v>
      </c>
    </row>
    <row r="441" spans="1:51" x14ac:dyDescent="0.25">
      <c r="A441" s="80">
        <v>43727</v>
      </c>
      <c r="B441" s="81">
        <v>8</v>
      </c>
      <c r="C441" s="76">
        <v>23188.098078125022</v>
      </c>
      <c r="D441" s="76">
        <v>19935.936561578143</v>
      </c>
      <c r="E441" s="76">
        <v>11485.109574271719</v>
      </c>
      <c r="F441" s="76">
        <v>37779.628781250009</v>
      </c>
      <c r="G441" s="76">
        <v>14856.534913827714</v>
      </c>
      <c r="H441" s="76">
        <v>2442.6027815150774</v>
      </c>
      <c r="I441" s="76">
        <v>18089.926606445319</v>
      </c>
      <c r="J441" s="76">
        <v>110.0211391448976</v>
      </c>
      <c r="K441" s="76">
        <v>10432.682227046862</v>
      </c>
      <c r="L441" s="76">
        <v>8909.599603515604</v>
      </c>
      <c r="M441" s="76">
        <v>15280.884559750008</v>
      </c>
      <c r="N441" s="76">
        <v>8632.272224609369</v>
      </c>
      <c r="O441" s="76">
        <v>26849.379972929688</v>
      </c>
      <c r="P441" s="76">
        <v>1786.1905363233175</v>
      </c>
      <c r="Q441" s="76">
        <v>28.294722080230713</v>
      </c>
      <c r="R441" s="76">
        <v>3493.7425231933594</v>
      </c>
      <c r="S441" s="76">
        <v>23505.502181711276</v>
      </c>
      <c r="T441" s="76">
        <v>11159.526023437511</v>
      </c>
      <c r="U441" s="76">
        <v>5367.64618066407</v>
      </c>
      <c r="V441" s="76">
        <v>36778.899631828128</v>
      </c>
      <c r="W441" s="76">
        <v>2509.6181152343743</v>
      </c>
      <c r="X441" s="76">
        <v>11939.394090111713</v>
      </c>
      <c r="Y441" s="76">
        <v>3921.9127617187596</v>
      </c>
      <c r="Z441" s="76">
        <v>334.51273206787113</v>
      </c>
      <c r="AA441" s="76">
        <v>12855.259290283193</v>
      </c>
      <c r="AB441" s="76">
        <v>13964.222776367191</v>
      </c>
      <c r="AC441" s="76">
        <v>17153.502697581629</v>
      </c>
      <c r="AD441" s="76">
        <v>22019.44737890625</v>
      </c>
      <c r="AE441" s="76">
        <v>4233.488933105471</v>
      </c>
      <c r="AF441" s="76">
        <v>15.543342100139082</v>
      </c>
      <c r="AG441" s="76">
        <v>15082.213125</v>
      </c>
      <c r="AH441" s="76">
        <v>24079.788648437501</v>
      </c>
      <c r="AI441" s="76">
        <v>6234.9063476562496</v>
      </c>
      <c r="AJ441" s="76">
        <v>68.208321777342974</v>
      </c>
      <c r="AK441" s="76">
        <v>2201.0161462246479</v>
      </c>
      <c r="AL441" s="76">
        <v>11275.011255859379</v>
      </c>
      <c r="AM441" s="76">
        <v>10802.888834960941</v>
      </c>
      <c r="AN441" s="76">
        <v>2057.2489746093797</v>
      </c>
      <c r="AO441" s="76">
        <v>25310.174633789084</v>
      </c>
      <c r="AP441" s="76">
        <v>295.46272887184801</v>
      </c>
      <c r="AQ441" s="76">
        <v>32938.640945445324</v>
      </c>
      <c r="AR441" s="76">
        <v>25851.731759765622</v>
      </c>
      <c r="AS441" s="76">
        <v>25972.335588867187</v>
      </c>
      <c r="AT441" s="76">
        <v>8703.5751347656205</v>
      </c>
      <c r="AU441" s="76">
        <v>31237.559789361334</v>
      </c>
      <c r="AV441" s="76">
        <v>13252.609012695319</v>
      </c>
      <c r="AW441" s="76">
        <v>1700.4970233154295</v>
      </c>
      <c r="AX441" s="76">
        <v>22883.941362304689</v>
      </c>
      <c r="AY441" s="76">
        <v>31645.686334515642</v>
      </c>
    </row>
    <row r="442" spans="1:51" x14ac:dyDescent="0.25">
      <c r="A442" s="80">
        <v>43727</v>
      </c>
      <c r="B442" s="81">
        <v>9</v>
      </c>
      <c r="C442" s="76">
        <v>23288.344283203143</v>
      </c>
      <c r="D442" s="76">
        <v>19738.096861718757</v>
      </c>
      <c r="E442" s="76">
        <v>11373.034129935786</v>
      </c>
      <c r="F442" s="76">
        <v>38316.630513671873</v>
      </c>
      <c r="G442" s="76">
        <v>15187.086240990679</v>
      </c>
      <c r="H442" s="76">
        <v>2085.6423782181882</v>
      </c>
      <c r="I442" s="76">
        <v>18460.713872070308</v>
      </c>
      <c r="J442" s="76">
        <v>132.24995803833008</v>
      </c>
      <c r="K442" s="76">
        <v>10414.930719679682</v>
      </c>
      <c r="L442" s="76">
        <v>8839.187687499978</v>
      </c>
      <c r="M442" s="76">
        <v>14550.097256984398</v>
      </c>
      <c r="N442" s="76">
        <v>8131.6411464843795</v>
      </c>
      <c r="O442" s="76">
        <v>27276.989880726553</v>
      </c>
      <c r="P442" s="76">
        <v>2007.6699779892804</v>
      </c>
      <c r="Q442" s="76">
        <v>28.592479705810547</v>
      </c>
      <c r="R442" s="76">
        <v>3405.7733276367189</v>
      </c>
      <c r="S442" s="76">
        <v>23686.333035226889</v>
      </c>
      <c r="T442" s="76">
        <v>10229.21614843749</v>
      </c>
      <c r="U442" s="76">
        <v>4573.1633994140602</v>
      </c>
      <c r="V442" s="76">
        <v>36922.158613375032</v>
      </c>
      <c r="W442" s="76">
        <v>2207.877661132813</v>
      </c>
      <c r="X442" s="76">
        <v>12136.132225796644</v>
      </c>
      <c r="Y442" s="76">
        <v>3316.6485742187401</v>
      </c>
      <c r="Z442" s="76">
        <v>339.62084973144528</v>
      </c>
      <c r="AA442" s="76">
        <v>12701.789971191416</v>
      </c>
      <c r="AB442" s="76">
        <v>14369.90029687501</v>
      </c>
      <c r="AC442" s="76">
        <v>16817.257014638966</v>
      </c>
      <c r="AD442" s="76">
        <v>21976.28426171876</v>
      </c>
      <c r="AE442" s="76">
        <v>3804.7826684570309</v>
      </c>
      <c r="AF442" s="76">
        <v>15.543342100139082</v>
      </c>
      <c r="AG442" s="76">
        <v>16172.75965234375</v>
      </c>
      <c r="AH442" s="76">
        <v>24009.309607421888</v>
      </c>
      <c r="AI442" s="76">
        <v>5882.0517578125109</v>
      </c>
      <c r="AJ442" s="76">
        <v>56.852861816406005</v>
      </c>
      <c r="AK442" s="76">
        <v>2481.9570538859525</v>
      </c>
      <c r="AL442" s="76">
        <v>11455.235061523439</v>
      </c>
      <c r="AM442" s="76">
        <v>10307.456491210947</v>
      </c>
      <c r="AN442" s="76">
        <v>2078.1524536132811</v>
      </c>
      <c r="AO442" s="76">
        <v>25125.955430175782</v>
      </c>
      <c r="AP442" s="76">
        <v>358.51750968957867</v>
      </c>
      <c r="AQ442" s="76">
        <v>33205.010170960944</v>
      </c>
      <c r="AR442" s="76">
        <v>25998.863568847672</v>
      </c>
      <c r="AS442" s="76">
        <v>26498.889708007817</v>
      </c>
      <c r="AT442" s="76">
        <v>7984.2057480468811</v>
      </c>
      <c r="AU442" s="76">
        <v>31632.024039361298</v>
      </c>
      <c r="AV442" s="76">
        <v>12614.674906250009</v>
      </c>
      <c r="AW442" s="76">
        <v>1576.6445134277342</v>
      </c>
      <c r="AX442" s="76">
        <v>22509.591641845713</v>
      </c>
      <c r="AY442" s="76">
        <v>32774.558244718733</v>
      </c>
    </row>
    <row r="443" spans="1:51" x14ac:dyDescent="0.25">
      <c r="A443" s="80">
        <v>43727</v>
      </c>
      <c r="B443" s="81">
        <v>10</v>
      </c>
      <c r="C443" s="76">
        <v>24503.129882812529</v>
      </c>
      <c r="D443" s="76">
        <v>22476.88197964065</v>
      </c>
      <c r="E443" s="76">
        <v>12706.517601615487</v>
      </c>
      <c r="F443" s="76">
        <v>42002.596972656247</v>
      </c>
      <c r="G443" s="76">
        <v>18332.061276321569</v>
      </c>
      <c r="H443" s="76">
        <v>1866.9606478197693</v>
      </c>
      <c r="I443" s="76">
        <v>20183.294387207025</v>
      </c>
      <c r="J443" s="76">
        <v>150.58430099487299</v>
      </c>
      <c r="K443" s="76">
        <v>11976.40255702345</v>
      </c>
      <c r="L443" s="76">
        <v>8976.3923046875097</v>
      </c>
      <c r="M443" s="76">
        <v>15435.234776250005</v>
      </c>
      <c r="N443" s="76">
        <v>8737.7347460937599</v>
      </c>
      <c r="O443" s="76">
        <v>30396.468065703139</v>
      </c>
      <c r="P443" s="76">
        <v>2347.2693719397989</v>
      </c>
      <c r="Q443" s="76">
        <v>28.577115058898919</v>
      </c>
      <c r="R443" s="76">
        <v>3996.7407470703133</v>
      </c>
      <c r="S443" s="76">
        <v>27614.765554758116</v>
      </c>
      <c r="T443" s="76">
        <v>10570.505724609369</v>
      </c>
      <c r="U443" s="76">
        <v>4675.4381904296897</v>
      </c>
      <c r="V443" s="76">
        <v>41867.442084312504</v>
      </c>
      <c r="W443" s="76">
        <v>2231.7569213867187</v>
      </c>
      <c r="X443" s="76">
        <v>13077.686737769525</v>
      </c>
      <c r="Y443" s="76">
        <v>3283.6688769531297</v>
      </c>
      <c r="Z443" s="76">
        <v>362.89324934692382</v>
      </c>
      <c r="AA443" s="76">
        <v>14748.290168945307</v>
      </c>
      <c r="AB443" s="76">
        <v>15299.66015234374</v>
      </c>
      <c r="AC443" s="76">
        <v>18267.179907793809</v>
      </c>
      <c r="AD443" s="76">
        <v>25150.024396484379</v>
      </c>
      <c r="AE443" s="76">
        <v>4145.8850424804768</v>
      </c>
      <c r="AF443" s="76">
        <v>15.543342100139082</v>
      </c>
      <c r="AG443" s="76">
        <v>18413.98523828125</v>
      </c>
      <c r="AH443" s="76">
        <v>28277.757824218752</v>
      </c>
      <c r="AI443" s="76">
        <v>6393.1425292968797</v>
      </c>
      <c r="AJ443" s="76">
        <v>54.332310058594032</v>
      </c>
      <c r="AK443" s="76">
        <v>2807.4888819856428</v>
      </c>
      <c r="AL443" s="76">
        <v>13476.824196289072</v>
      </c>
      <c r="AM443" s="76">
        <v>11525.0732128906</v>
      </c>
      <c r="AN443" s="76">
        <v>2471.9415161132802</v>
      </c>
      <c r="AO443" s="76">
        <v>28363.289073242184</v>
      </c>
      <c r="AP443" s="76">
        <v>283.13531216058288</v>
      </c>
      <c r="AQ443" s="76">
        <v>35027.080506812497</v>
      </c>
      <c r="AR443" s="76">
        <v>29198.640239746117</v>
      </c>
      <c r="AS443" s="76">
        <v>30973.556332031269</v>
      </c>
      <c r="AT443" s="76">
        <v>8387.4174824218881</v>
      </c>
      <c r="AU443" s="76">
        <v>35065.929195611323</v>
      </c>
      <c r="AV443" s="76">
        <v>14742.428164062498</v>
      </c>
      <c r="AW443" s="76">
        <v>1922.2527437744234</v>
      </c>
      <c r="AX443" s="76">
        <v>26468.567194824223</v>
      </c>
      <c r="AY443" s="76">
        <v>34074.824897265629</v>
      </c>
    </row>
    <row r="444" spans="1:51" x14ac:dyDescent="0.25">
      <c r="A444" s="80">
        <v>43727</v>
      </c>
      <c r="B444" s="81">
        <v>11</v>
      </c>
      <c r="C444" s="76">
        <v>25476.96091601564</v>
      </c>
      <c r="D444" s="76">
        <v>26478.2297821875</v>
      </c>
      <c r="E444" s="76">
        <v>14260.16254790454</v>
      </c>
      <c r="F444" s="76">
        <v>45230.482123046888</v>
      </c>
      <c r="G444" s="76">
        <v>21577.493396702193</v>
      </c>
      <c r="H444" s="76">
        <v>1961.8774833119385</v>
      </c>
      <c r="I444" s="76">
        <v>22420.051334960925</v>
      </c>
      <c r="J444" s="76">
        <v>173.85860824584961</v>
      </c>
      <c r="K444" s="76">
        <v>13859.239883570332</v>
      </c>
      <c r="L444" s="76">
        <v>9172.9605996093924</v>
      </c>
      <c r="M444" s="76">
        <v>16687.067642812497</v>
      </c>
      <c r="N444" s="76">
        <v>9572.7651699218695</v>
      </c>
      <c r="O444" s="76">
        <v>34581.074697398428</v>
      </c>
      <c r="P444" s="76">
        <v>2588.6706714466809</v>
      </c>
      <c r="Q444" s="76">
        <v>29.056818008422852</v>
      </c>
      <c r="R444" s="76">
        <v>4730.6968933105472</v>
      </c>
      <c r="S444" s="76">
        <v>33391.589528390934</v>
      </c>
      <c r="T444" s="76">
        <v>11173.169252929689</v>
      </c>
      <c r="U444" s="76">
        <v>5097.4813808593799</v>
      </c>
      <c r="V444" s="76">
        <v>47914.200497312508</v>
      </c>
      <c r="W444" s="76">
        <v>2532.0747802734377</v>
      </c>
      <c r="X444" s="76">
        <v>13850.622958637683</v>
      </c>
      <c r="Y444" s="76">
        <v>4136.89297460938</v>
      </c>
      <c r="Z444" s="76">
        <v>352.2104206054687</v>
      </c>
      <c r="AA444" s="76">
        <v>17581.434767089861</v>
      </c>
      <c r="AB444" s="76">
        <v>16279.86449804688</v>
      </c>
      <c r="AC444" s="76">
        <v>19708.103662526024</v>
      </c>
      <c r="AD444" s="76">
        <v>29520.893898437498</v>
      </c>
      <c r="AE444" s="76">
        <v>4823.2108129882909</v>
      </c>
      <c r="AF444" s="76">
        <v>15.543342100139082</v>
      </c>
      <c r="AG444" s="76">
        <v>21270.003789062503</v>
      </c>
      <c r="AH444" s="76">
        <v>33302.676000000007</v>
      </c>
      <c r="AI444" s="76">
        <v>7135.41096191406</v>
      </c>
      <c r="AJ444" s="76">
        <v>57.416625488281852</v>
      </c>
      <c r="AK444" s="76">
        <v>3011.5043527386051</v>
      </c>
      <c r="AL444" s="76">
        <v>16080.587735351581</v>
      </c>
      <c r="AM444" s="76">
        <v>13253.017365234362</v>
      </c>
      <c r="AN444" s="76">
        <v>3133.8498046875002</v>
      </c>
      <c r="AO444" s="76">
        <v>32607.883546386714</v>
      </c>
      <c r="AP444" s="76">
        <v>170.87204144727423</v>
      </c>
      <c r="AQ444" s="76">
        <v>37504.716347062495</v>
      </c>
      <c r="AR444" s="76">
        <v>33736.744603515617</v>
      </c>
      <c r="AS444" s="76">
        <v>37062.527568359372</v>
      </c>
      <c r="AT444" s="76">
        <v>8952.6494667968709</v>
      </c>
      <c r="AU444" s="76">
        <v>39296.804640923801</v>
      </c>
      <c r="AV444" s="76">
        <v>17543.043660156251</v>
      </c>
      <c r="AW444" s="76">
        <v>2361.3079252929665</v>
      </c>
      <c r="AX444" s="76">
        <v>31645.01500976563</v>
      </c>
      <c r="AY444" s="76">
        <v>34524.040982218736</v>
      </c>
    </row>
    <row r="445" spans="1:51" x14ac:dyDescent="0.25">
      <c r="A445" s="80">
        <v>43727</v>
      </c>
      <c r="B445" s="81">
        <v>12</v>
      </c>
      <c r="C445" s="76">
        <v>26797.94681445312</v>
      </c>
      <c r="D445" s="76">
        <v>28999.172204437491</v>
      </c>
      <c r="E445" s="76">
        <v>15625.028055717037</v>
      </c>
      <c r="F445" s="76">
        <v>48002.232906249999</v>
      </c>
      <c r="G445" s="76">
        <v>23813.516844904469</v>
      </c>
      <c r="H445" s="76">
        <v>2257.8231499291301</v>
      </c>
      <c r="I445" s="76">
        <v>23915.485124511732</v>
      </c>
      <c r="J445" s="76">
        <v>175.44331741333011</v>
      </c>
      <c r="K445" s="76">
        <v>15201.587783976569</v>
      </c>
      <c r="L445" s="76">
        <v>9501.1186210937612</v>
      </c>
      <c r="M445" s="76">
        <v>17769.949183414061</v>
      </c>
      <c r="N445" s="76">
        <v>10747.885759765621</v>
      </c>
      <c r="O445" s="76">
        <v>37566.854072421876</v>
      </c>
      <c r="P445" s="76">
        <v>2576.1021875886604</v>
      </c>
      <c r="Q445" s="76">
        <v>29.039596557617188</v>
      </c>
      <c r="R445" s="76">
        <v>5218.6171936035153</v>
      </c>
      <c r="S445" s="76">
        <v>36748.798961008128</v>
      </c>
      <c r="T445" s="76">
        <v>12309.808274414059</v>
      </c>
      <c r="U445" s="76">
        <v>5807.9642041015604</v>
      </c>
      <c r="V445" s="76">
        <v>52831.801497406253</v>
      </c>
      <c r="W445" s="76">
        <v>2545.9891235351565</v>
      </c>
      <c r="X445" s="76">
        <v>15344.371690029293</v>
      </c>
      <c r="Y445" s="76">
        <v>4450.1105781250117</v>
      </c>
      <c r="Z445" s="76">
        <v>338.74488695678707</v>
      </c>
      <c r="AA445" s="76">
        <v>21820.21355175781</v>
      </c>
      <c r="AB445" s="76">
        <v>16953.921511718741</v>
      </c>
      <c r="AC445" s="76">
        <v>21312.278029516459</v>
      </c>
      <c r="AD445" s="76">
        <v>32790.822363281251</v>
      </c>
      <c r="AE445" s="76">
        <v>4718.8103916015707</v>
      </c>
      <c r="AF445" s="76">
        <v>15.543342100139082</v>
      </c>
      <c r="AG445" s="76">
        <v>20431.289054687499</v>
      </c>
      <c r="AH445" s="76">
        <v>36515.090281249999</v>
      </c>
      <c r="AI445" s="76">
        <v>7651.4495849609393</v>
      </c>
      <c r="AJ445" s="76">
        <v>58.279639404298166</v>
      </c>
      <c r="AK445" s="76">
        <v>3184.6874502055257</v>
      </c>
      <c r="AL445" s="76">
        <v>17658.18186914063</v>
      </c>
      <c r="AM445" s="76">
        <v>14572.835713867202</v>
      </c>
      <c r="AN445" s="76">
        <v>3664.56315917969</v>
      </c>
      <c r="AO445" s="76">
        <v>35968.155289062503</v>
      </c>
      <c r="AP445" s="76">
        <v>265.1821176538192</v>
      </c>
      <c r="AQ445" s="76">
        <v>39346.987327804673</v>
      </c>
      <c r="AR445" s="76">
        <v>36346.539674804677</v>
      </c>
      <c r="AS445" s="76">
        <v>41234.397113281237</v>
      </c>
      <c r="AT445" s="76">
        <v>9332.5590917968748</v>
      </c>
      <c r="AU445" s="76">
        <v>42313.158222955084</v>
      </c>
      <c r="AV445" s="76">
        <v>19559.333621093745</v>
      </c>
      <c r="AW445" s="76">
        <v>2623.2783895089769</v>
      </c>
      <c r="AX445" s="76">
        <v>34922.97136474611</v>
      </c>
      <c r="AY445" s="76">
        <v>36917.478536750015</v>
      </c>
    </row>
    <row r="446" spans="1:51" x14ac:dyDescent="0.25">
      <c r="A446" s="80">
        <v>43727</v>
      </c>
      <c r="B446" s="81">
        <v>13</v>
      </c>
      <c r="C446" s="76">
        <v>27811.559453125021</v>
      </c>
      <c r="D446" s="76">
        <v>30229.57024064062</v>
      </c>
      <c r="E446" s="76">
        <v>17011.095741263907</v>
      </c>
      <c r="F446" s="76">
        <v>50621.681382812501</v>
      </c>
      <c r="G446" s="76">
        <v>24816.041909367639</v>
      </c>
      <c r="H446" s="76">
        <v>2365.3131952182002</v>
      </c>
      <c r="I446" s="76">
        <v>24914.792972167961</v>
      </c>
      <c r="J446" s="76">
        <v>154.12419509887687</v>
      </c>
      <c r="K446" s="76">
        <v>16013.459845515641</v>
      </c>
      <c r="L446" s="76">
        <v>10032.431083007819</v>
      </c>
      <c r="M446" s="76">
        <v>17687.481866164071</v>
      </c>
      <c r="N446" s="76">
        <v>11389.46859375</v>
      </c>
      <c r="O446" s="76">
        <v>39544.382160890629</v>
      </c>
      <c r="P446" s="76">
        <v>2505.6299259302518</v>
      </c>
      <c r="Q446" s="76">
        <v>29.315023422241211</v>
      </c>
      <c r="R446" s="76">
        <v>5439.8297668457044</v>
      </c>
      <c r="S446" s="76">
        <v>38249.286291086246</v>
      </c>
      <c r="T446" s="76">
        <v>13331.32941210937</v>
      </c>
      <c r="U446" s="76">
        <v>6632.9937412109502</v>
      </c>
      <c r="V446" s="76">
        <v>56342.068712562497</v>
      </c>
      <c r="W446" s="76">
        <v>2704.103735351563</v>
      </c>
      <c r="X446" s="76">
        <v>15685.951116980459</v>
      </c>
      <c r="Y446" s="76">
        <v>3886.0464355468798</v>
      </c>
      <c r="Z446" s="76">
        <v>345.24020250854477</v>
      </c>
      <c r="AA446" s="76">
        <v>23247.965160156247</v>
      </c>
      <c r="AB446" s="76">
        <v>17555.976435546872</v>
      </c>
      <c r="AC446" s="76">
        <v>22662.514697885901</v>
      </c>
      <c r="AD446" s="76">
        <v>34488.082390625001</v>
      </c>
      <c r="AE446" s="76">
        <v>4698.8937197265677</v>
      </c>
      <c r="AF446" s="76">
        <v>15.543342100139082</v>
      </c>
      <c r="AG446" s="76">
        <v>21266.709656250001</v>
      </c>
      <c r="AH446" s="76">
        <v>38213.003910156251</v>
      </c>
      <c r="AI446" s="76">
        <v>7766.5323730468699</v>
      </c>
      <c r="AJ446" s="76">
        <v>65.599339599608868</v>
      </c>
      <c r="AK446" s="76">
        <v>3103.8678193813626</v>
      </c>
      <c r="AL446" s="76">
        <v>18590.462470703133</v>
      </c>
      <c r="AM446" s="76">
        <v>15158.948994140634</v>
      </c>
      <c r="AN446" s="76">
        <v>3852.9913574218799</v>
      </c>
      <c r="AO446" s="76">
        <v>37525.053943847655</v>
      </c>
      <c r="AP446" s="76">
        <v>538.12609265185824</v>
      </c>
      <c r="AQ446" s="76">
        <v>39913.91260528125</v>
      </c>
      <c r="AR446" s="76">
        <v>37922.516694335936</v>
      </c>
      <c r="AS446" s="76">
        <v>43380.602613281226</v>
      </c>
      <c r="AT446" s="76">
        <v>9690.7095546875062</v>
      </c>
      <c r="AU446" s="76">
        <v>44065.289902642558</v>
      </c>
      <c r="AV446" s="76">
        <v>20372.678220703114</v>
      </c>
      <c r="AW446" s="76">
        <v>2818.6226268920891</v>
      </c>
      <c r="AX446" s="76">
        <v>36224.071728515628</v>
      </c>
      <c r="AY446" s="76">
        <v>37182.936714359421</v>
      </c>
    </row>
    <row r="447" spans="1:51" x14ac:dyDescent="0.25">
      <c r="A447" s="80">
        <v>43727</v>
      </c>
      <c r="B447" s="81">
        <v>14</v>
      </c>
      <c r="C447" s="76">
        <v>27736.274160156245</v>
      </c>
      <c r="D447" s="76">
        <v>30833.12521128124</v>
      </c>
      <c r="E447" s="76">
        <v>17546.603143607659</v>
      </c>
      <c r="F447" s="76">
        <v>51641.3311015625</v>
      </c>
      <c r="G447" s="76">
        <v>24386.659736949605</v>
      </c>
      <c r="H447" s="76">
        <v>2251.0135551322587</v>
      </c>
      <c r="I447" s="76">
        <v>25287.477209960933</v>
      </c>
      <c r="J447" s="76">
        <v>148.02061843872059</v>
      </c>
      <c r="K447" s="76">
        <v>16186.676929125009</v>
      </c>
      <c r="L447" s="76">
        <v>9892.9751308593786</v>
      </c>
      <c r="M447" s="76">
        <v>17306.636752804716</v>
      </c>
      <c r="N447" s="76">
        <v>11719.32629687501</v>
      </c>
      <c r="O447" s="76">
        <v>40377.573340578121</v>
      </c>
      <c r="P447" s="76">
        <v>2551.1127711672266</v>
      </c>
      <c r="Q447" s="76">
        <v>29.109207630157471</v>
      </c>
      <c r="R447" s="76">
        <v>5504.8882141113299</v>
      </c>
      <c r="S447" s="76">
        <v>38856.427238351869</v>
      </c>
      <c r="T447" s="76">
        <v>13805.332514648449</v>
      </c>
      <c r="U447" s="76">
        <v>7174.3786347656196</v>
      </c>
      <c r="V447" s="76">
        <v>57157.066643062499</v>
      </c>
      <c r="W447" s="76">
        <v>2705.2352783203119</v>
      </c>
      <c r="X447" s="76">
        <v>15184.897468449224</v>
      </c>
      <c r="Y447" s="76">
        <v>3560.0069941406305</v>
      </c>
      <c r="Z447" s="76">
        <v>351.98866635742183</v>
      </c>
      <c r="AA447" s="76">
        <v>23369.023553710947</v>
      </c>
      <c r="AB447" s="76">
        <v>17637.268396484371</v>
      </c>
      <c r="AC447" s="76">
        <v>23653.374685751114</v>
      </c>
      <c r="AD447" s="76">
        <v>35130.234367187499</v>
      </c>
      <c r="AE447" s="76">
        <v>4629.398482421866</v>
      </c>
      <c r="AF447" s="76">
        <v>15.543342100139082</v>
      </c>
      <c r="AG447" s="76">
        <v>21527.62464453125</v>
      </c>
      <c r="AH447" s="76">
        <v>38632.062242187501</v>
      </c>
      <c r="AI447" s="76">
        <v>7816.5061767578209</v>
      </c>
      <c r="AJ447" s="76">
        <v>61.353964599609867</v>
      </c>
      <c r="AK447" s="76">
        <v>3042.5427526579851</v>
      </c>
      <c r="AL447" s="76">
        <v>19062.217535156258</v>
      </c>
      <c r="AM447" s="76">
        <v>15602.929574218757</v>
      </c>
      <c r="AN447" s="76">
        <v>3926.55329589844</v>
      </c>
      <c r="AO447" s="76">
        <v>38322.933619140626</v>
      </c>
      <c r="AP447" s="76">
        <v>199.31194366384454</v>
      </c>
      <c r="AQ447" s="76">
        <v>40179.333654656257</v>
      </c>
      <c r="AR447" s="76">
        <v>38386.61020800782</v>
      </c>
      <c r="AS447" s="76">
        <v>44289.484710937511</v>
      </c>
      <c r="AT447" s="76">
        <v>9836.1110117187454</v>
      </c>
      <c r="AU447" s="76">
        <v>44346.876953423824</v>
      </c>
      <c r="AV447" s="76">
        <v>20784.005250000009</v>
      </c>
      <c r="AW447" s="76">
        <v>2926.6815644793696</v>
      </c>
      <c r="AX447" s="76">
        <v>37191.648527832025</v>
      </c>
      <c r="AY447" s="76">
        <v>37052.982799546895</v>
      </c>
    </row>
    <row r="448" spans="1:51" x14ac:dyDescent="0.25">
      <c r="A448" s="80">
        <v>43727</v>
      </c>
      <c r="B448" s="81">
        <v>15</v>
      </c>
      <c r="C448" s="76">
        <v>26872.159980468761</v>
      </c>
      <c r="D448" s="76">
        <v>30514.944827640622</v>
      </c>
      <c r="E448" s="76">
        <v>16775.025555717039</v>
      </c>
      <c r="F448" s="76">
        <v>49353.732074218751</v>
      </c>
      <c r="G448" s="76">
        <v>23352.150524354707</v>
      </c>
      <c r="H448" s="76">
        <v>2288.9614705385097</v>
      </c>
      <c r="I448" s="76">
        <v>24624.441184082043</v>
      </c>
      <c r="J448" s="76">
        <v>154.35301208496091</v>
      </c>
      <c r="K448" s="76">
        <v>15799.9362398672</v>
      </c>
      <c r="L448" s="76">
        <v>9656.1063066406277</v>
      </c>
      <c r="M448" s="76">
        <v>17698.463856070321</v>
      </c>
      <c r="N448" s="76">
        <v>11515.446541015641</v>
      </c>
      <c r="O448" s="76">
        <v>39274.67533010937</v>
      </c>
      <c r="P448" s="76">
        <v>2433.9911684289509</v>
      </c>
      <c r="Q448" s="76">
        <v>29.370820522308343</v>
      </c>
      <c r="R448" s="76">
        <v>5302.5043762207033</v>
      </c>
      <c r="S448" s="76">
        <v>38073.973882883132</v>
      </c>
      <c r="T448" s="76">
        <v>13679.309578124979</v>
      </c>
      <c r="U448" s="76">
        <v>7212.1683906250091</v>
      </c>
      <c r="V448" s="76">
        <v>54563.082717093748</v>
      </c>
      <c r="W448" s="76">
        <v>2511.2756713867193</v>
      </c>
      <c r="X448" s="76">
        <v>16018.702020039069</v>
      </c>
      <c r="Y448" s="76">
        <v>3645.6810781249987</v>
      </c>
      <c r="Z448" s="76">
        <v>344.94942779541003</v>
      </c>
      <c r="AA448" s="76">
        <v>22679.8971279297</v>
      </c>
      <c r="AB448" s="76">
        <v>17382.242183593742</v>
      </c>
      <c r="AC448" s="76">
        <v>23413.209967255792</v>
      </c>
      <c r="AD448" s="76">
        <v>34044.56813671875</v>
      </c>
      <c r="AE448" s="76">
        <v>4465.5729409179594</v>
      </c>
      <c r="AF448" s="76">
        <v>15.543342100139082</v>
      </c>
      <c r="AG448" s="76">
        <v>21523.237359375002</v>
      </c>
      <c r="AH448" s="76">
        <v>38436.047933593756</v>
      </c>
      <c r="AI448" s="76">
        <v>7798.8508056640603</v>
      </c>
      <c r="AJ448" s="76">
        <v>57.894961669922054</v>
      </c>
      <c r="AK448" s="76">
        <v>2972.6490531305922</v>
      </c>
      <c r="AL448" s="76">
        <v>18913.794769531261</v>
      </c>
      <c r="AM448" s="76">
        <v>15359.137811523438</v>
      </c>
      <c r="AN448" s="76">
        <v>3889.82648925781</v>
      </c>
      <c r="AO448" s="76">
        <v>37695.062268066409</v>
      </c>
      <c r="AP448" s="76">
        <v>126.07569997335622</v>
      </c>
      <c r="AQ448" s="76">
        <v>39450.380331187487</v>
      </c>
      <c r="AR448" s="76">
        <v>37511.420359374999</v>
      </c>
      <c r="AS448" s="76">
        <v>43475.184257812492</v>
      </c>
      <c r="AT448" s="76">
        <v>9450.4657851562588</v>
      </c>
      <c r="AU448" s="76">
        <v>42678.970428033179</v>
      </c>
      <c r="AV448" s="76">
        <v>20828.944923828138</v>
      </c>
      <c r="AW448" s="76">
        <v>2862.8912420373545</v>
      </c>
      <c r="AX448" s="76">
        <v>36660.019174804685</v>
      </c>
      <c r="AY448" s="76">
        <v>36033.510787437532</v>
      </c>
    </row>
    <row r="449" spans="1:51" x14ac:dyDescent="0.25">
      <c r="A449" s="80">
        <v>43727</v>
      </c>
      <c r="B449" s="81">
        <v>16</v>
      </c>
      <c r="C449" s="76">
        <v>25527.90655078127</v>
      </c>
      <c r="D449" s="76">
        <v>28999.906929015629</v>
      </c>
      <c r="E449" s="76">
        <v>15514.497108451411</v>
      </c>
      <c r="F449" s="76">
        <v>45834.981103515616</v>
      </c>
      <c r="G449" s="76">
        <v>21703.951492283315</v>
      </c>
      <c r="H449" s="76">
        <v>2196.5790121478781</v>
      </c>
      <c r="I449" s="76">
        <v>23729.880712402348</v>
      </c>
      <c r="J449" s="76">
        <v>148.16408538818359</v>
      </c>
      <c r="K449" s="76">
        <v>15040.747472140651</v>
      </c>
      <c r="L449" s="76">
        <v>9503.418671874997</v>
      </c>
      <c r="M449" s="76">
        <v>17249.679477554695</v>
      </c>
      <c r="N449" s="76">
        <v>10561.08081835938</v>
      </c>
      <c r="O449" s="76">
        <v>37253.170756898449</v>
      </c>
      <c r="P449" s="76">
        <v>2247.2256410121304</v>
      </c>
      <c r="Q449" s="76">
        <v>29.376195430755619</v>
      </c>
      <c r="R449" s="76">
        <v>5053.5272155761722</v>
      </c>
      <c r="S449" s="76">
        <v>36261.083353586277</v>
      </c>
      <c r="T449" s="76">
        <v>12982.60313964846</v>
      </c>
      <c r="U449" s="76">
        <v>6939.2446640625003</v>
      </c>
      <c r="V449" s="76">
        <v>50938.109313624998</v>
      </c>
      <c r="W449" s="76">
        <v>2448.2359252929682</v>
      </c>
      <c r="X449" s="76">
        <v>11200.97401767285</v>
      </c>
      <c r="Y449" s="76">
        <v>6570.4375859374995</v>
      </c>
      <c r="Z449" s="76">
        <v>351.22204279174804</v>
      </c>
      <c r="AA449" s="76">
        <v>21793.656543945297</v>
      </c>
      <c r="AB449" s="76">
        <v>16744.19248437502</v>
      </c>
      <c r="AC449" s="76">
        <v>22066.828265179076</v>
      </c>
      <c r="AD449" s="76">
        <v>32169.466234374999</v>
      </c>
      <c r="AE449" s="76">
        <v>4527.4950268554612</v>
      </c>
      <c r="AF449" s="76">
        <v>15.543342100139082</v>
      </c>
      <c r="AG449" s="76">
        <v>19107.282496093751</v>
      </c>
      <c r="AH449" s="76">
        <v>36027.612816406247</v>
      </c>
      <c r="AI449" s="76">
        <v>7561.0209228515596</v>
      </c>
      <c r="AJ449" s="76">
        <v>59.998391113282025</v>
      </c>
      <c r="AK449" s="76">
        <v>2867.1734804518824</v>
      </c>
      <c r="AL449" s="76">
        <v>18073.526812499989</v>
      </c>
      <c r="AM449" s="76">
        <v>14753.917599609369</v>
      </c>
      <c r="AN449" s="76">
        <v>3634.07128906251</v>
      </c>
      <c r="AO449" s="76">
        <v>35975.433800292973</v>
      </c>
      <c r="AP449" s="76">
        <v>227.40509678678242</v>
      </c>
      <c r="AQ449" s="76">
        <v>38306.313940906242</v>
      </c>
      <c r="AR449" s="76">
        <v>35794.416085937497</v>
      </c>
      <c r="AS449" s="76">
        <v>41298.467599609379</v>
      </c>
      <c r="AT449" s="76">
        <v>9219.2960292968692</v>
      </c>
      <c r="AU449" s="76">
        <v>40435.047127251928</v>
      </c>
      <c r="AV449" s="76">
        <v>19594.129050781274</v>
      </c>
      <c r="AW449" s="76">
        <v>2746.9897542639155</v>
      </c>
      <c r="AX449" s="76">
        <v>34819.323593749999</v>
      </c>
      <c r="AY449" s="76">
        <v>34900.642436406262</v>
      </c>
    </row>
    <row r="450" spans="1:51" x14ac:dyDescent="0.25">
      <c r="A450" s="80">
        <v>43727</v>
      </c>
      <c r="B450" s="81">
        <v>17</v>
      </c>
      <c r="C450" s="76">
        <v>25304.13510742188</v>
      </c>
      <c r="D450" s="76">
        <v>27565.765571625008</v>
      </c>
      <c r="E450" s="76">
        <v>14892.813309623278</v>
      </c>
      <c r="F450" s="76">
        <v>44802.451410156253</v>
      </c>
      <c r="G450" s="76">
        <v>21068.813001222497</v>
      </c>
      <c r="H450" s="76">
        <v>2071.9246328744493</v>
      </c>
      <c r="I450" s="76">
        <v>22606.640552246092</v>
      </c>
      <c r="J450" s="76">
        <v>143.1912727355957</v>
      </c>
      <c r="K450" s="76">
        <v>14555.32905873438</v>
      </c>
      <c r="L450" s="76">
        <v>9183.5851347656208</v>
      </c>
      <c r="M450" s="76">
        <v>16450.860403875005</v>
      </c>
      <c r="N450" s="76">
        <v>9993.2567929687502</v>
      </c>
      <c r="O450" s="76">
        <v>35672.503732945326</v>
      </c>
      <c r="P450" s="76">
        <v>2254.3727131402902</v>
      </c>
      <c r="Q450" s="76">
        <v>29.39739465713501</v>
      </c>
      <c r="R450" s="76">
        <v>4679.6787597656248</v>
      </c>
      <c r="S450" s="76">
        <v>34275.837984445636</v>
      </c>
      <c r="T450" s="76">
        <v>12712.609879882821</v>
      </c>
      <c r="U450" s="76">
        <v>6518.91018261719</v>
      </c>
      <c r="V450" s="76">
        <v>48931.798268468752</v>
      </c>
      <c r="W450" s="76">
        <v>2373.113647460937</v>
      </c>
      <c r="X450" s="76">
        <v>8179.8235809277385</v>
      </c>
      <c r="Y450" s="76">
        <v>8765.5204921874993</v>
      </c>
      <c r="Z450" s="76">
        <v>330.49818403930652</v>
      </c>
      <c r="AA450" s="76">
        <v>20678.135917968764</v>
      </c>
      <c r="AB450" s="76">
        <v>16277.53084765624</v>
      </c>
      <c r="AC450" s="76">
        <v>21181.859325815283</v>
      </c>
      <c r="AD450" s="76">
        <v>30676.236644531251</v>
      </c>
      <c r="AE450" s="76">
        <v>4384.8878950195367</v>
      </c>
      <c r="AF450" s="76">
        <v>15.543342100139082</v>
      </c>
      <c r="AG450" s="76">
        <v>18785.725648437499</v>
      </c>
      <c r="AH450" s="76">
        <v>34031.619359374999</v>
      </c>
      <c r="AI450" s="76">
        <v>7314.9315429687495</v>
      </c>
      <c r="AJ450" s="76">
        <v>56.081429687500986</v>
      </c>
      <c r="AK450" s="76">
        <v>2536.348797165107</v>
      </c>
      <c r="AL450" s="76">
        <v>17285.677167968759</v>
      </c>
      <c r="AM450" s="76">
        <v>14084.52372558595</v>
      </c>
      <c r="AN450" s="76">
        <v>3407.6803955078203</v>
      </c>
      <c r="AO450" s="76">
        <v>34415.258230957035</v>
      </c>
      <c r="AP450" s="76">
        <v>313.81773867826905</v>
      </c>
      <c r="AQ450" s="76">
        <v>37368.592187921859</v>
      </c>
      <c r="AR450" s="76">
        <v>34498.121485839853</v>
      </c>
      <c r="AS450" s="76">
        <v>39083.827480468753</v>
      </c>
      <c r="AT450" s="76">
        <v>8895.3631347656246</v>
      </c>
      <c r="AU450" s="76">
        <v>38711.13385576757</v>
      </c>
      <c r="AV450" s="76">
        <v>18422.967250000012</v>
      </c>
      <c r="AW450" s="76">
        <v>2585.89832024414</v>
      </c>
      <c r="AX450" s="76">
        <v>33142.562011718743</v>
      </c>
      <c r="AY450" s="76">
        <v>34501.049004640634</v>
      </c>
    </row>
    <row r="451" spans="1:51" x14ac:dyDescent="0.25">
      <c r="A451" s="80">
        <v>43727</v>
      </c>
      <c r="B451" s="81">
        <v>18</v>
      </c>
      <c r="C451" s="76">
        <v>25047.098123046882</v>
      </c>
      <c r="D451" s="76">
        <v>26775.737469312509</v>
      </c>
      <c r="E451" s="76">
        <v>14284.767372123295</v>
      </c>
      <c r="F451" s="76">
        <v>44301.122796875017</v>
      </c>
      <c r="G451" s="76">
        <v>20170.831599755365</v>
      </c>
      <c r="H451" s="76">
        <v>2295.952851210378</v>
      </c>
      <c r="I451" s="76">
        <v>22123.772593261714</v>
      </c>
      <c r="J451" s="76">
        <v>149.17367553710929</v>
      </c>
      <c r="K451" s="76">
        <v>14032.479303429682</v>
      </c>
      <c r="L451" s="76">
        <v>9117.7856035156383</v>
      </c>
      <c r="M451" s="76">
        <v>15937.546348468763</v>
      </c>
      <c r="N451" s="76">
        <v>9358.4077480468804</v>
      </c>
      <c r="O451" s="76">
        <v>34819.254607257812</v>
      </c>
      <c r="P451" s="76">
        <v>1880.1865933103843</v>
      </c>
      <c r="Q451" s="76">
        <v>29.80003643035889</v>
      </c>
      <c r="R451" s="76">
        <v>4417.1637939453112</v>
      </c>
      <c r="S451" s="76">
        <v>33813.544217844086</v>
      </c>
      <c r="T451" s="76">
        <v>12354.617184570308</v>
      </c>
      <c r="U451" s="76">
        <v>6122.9116445312502</v>
      </c>
      <c r="V451" s="76">
        <v>47240.989820218747</v>
      </c>
      <c r="W451" s="76">
        <v>2331.8974731445323</v>
      </c>
      <c r="X451" s="76">
        <v>8544.7931540879035</v>
      </c>
      <c r="Y451" s="76">
        <v>7896.8485429687498</v>
      </c>
      <c r="Z451" s="76">
        <v>351.35588408813464</v>
      </c>
      <c r="AA451" s="76">
        <v>20207.253872070312</v>
      </c>
      <c r="AB451" s="76">
        <v>16080.308675781271</v>
      </c>
      <c r="AC451" s="76">
        <v>20735.424665900806</v>
      </c>
      <c r="AD451" s="76">
        <v>29258.1185</v>
      </c>
      <c r="AE451" s="76">
        <v>4452.7574169921954</v>
      </c>
      <c r="AF451" s="76">
        <v>15.543342100139082</v>
      </c>
      <c r="AG451" s="76">
        <v>17837.234746093749</v>
      </c>
      <c r="AH451" s="76">
        <v>34197.79572265625</v>
      </c>
      <c r="AI451" s="76">
        <v>6773.98046875</v>
      </c>
      <c r="AJ451" s="76">
        <v>57.98303759765588</v>
      </c>
      <c r="AK451" s="76">
        <v>1986.6622222979354</v>
      </c>
      <c r="AL451" s="76">
        <v>17010.156234375012</v>
      </c>
      <c r="AM451" s="76">
        <v>13868.711467773446</v>
      </c>
      <c r="AN451" s="76">
        <v>3321.7894042968801</v>
      </c>
      <c r="AO451" s="76">
        <v>33744.120245605474</v>
      </c>
      <c r="AP451" s="76">
        <v>358.91836817176056</v>
      </c>
      <c r="AQ451" s="76">
        <v>36911.486970007827</v>
      </c>
      <c r="AR451" s="76">
        <v>33298.348317871096</v>
      </c>
      <c r="AS451" s="76">
        <v>37796.155966796883</v>
      </c>
      <c r="AT451" s="76">
        <v>8704.0234550781333</v>
      </c>
      <c r="AU451" s="76">
        <v>37573.54774248632</v>
      </c>
      <c r="AV451" s="76">
        <v>17590.342599609368</v>
      </c>
      <c r="AW451" s="76">
        <v>2490.5399756439174</v>
      </c>
      <c r="AX451" s="76">
        <v>31967.676635742173</v>
      </c>
      <c r="AY451" s="76">
        <v>34266.467788265654</v>
      </c>
    </row>
    <row r="452" spans="1:51" x14ac:dyDescent="0.25">
      <c r="A452" s="80">
        <v>43727</v>
      </c>
      <c r="B452" s="81">
        <v>19</v>
      </c>
      <c r="C452" s="76">
        <v>24938.491935546892</v>
      </c>
      <c r="D452" s="76">
        <v>27065.504131031241</v>
      </c>
      <c r="E452" s="76">
        <v>13872.320887748279</v>
      </c>
      <c r="F452" s="76">
        <v>44171.29759765623</v>
      </c>
      <c r="G452" s="76">
        <v>19835.069466184254</v>
      </c>
      <c r="H452" s="76">
        <v>2216.7296915853776</v>
      </c>
      <c r="I452" s="76">
        <v>22143.00031347655</v>
      </c>
      <c r="J452" s="76">
        <v>167.94565582275391</v>
      </c>
      <c r="K452" s="76">
        <v>14346.275713703122</v>
      </c>
      <c r="L452" s="76">
        <v>9145.6638056640786</v>
      </c>
      <c r="M452" s="76">
        <v>16133.88533697658</v>
      </c>
      <c r="N452" s="76">
        <v>9017.9039843749906</v>
      </c>
      <c r="O452" s="76">
        <v>35062.730108148462</v>
      </c>
      <c r="P452" s="76">
        <v>1532.5570973534268</v>
      </c>
      <c r="Q452" s="76">
        <v>29.840410232543938</v>
      </c>
      <c r="R452" s="76">
        <v>4434.8277404785167</v>
      </c>
      <c r="S452" s="76">
        <v>34210.886036203439</v>
      </c>
      <c r="T452" s="76">
        <v>11926.398107421872</v>
      </c>
      <c r="U452" s="76">
        <v>5785.7041474609405</v>
      </c>
      <c r="V452" s="76">
        <v>47069.197956125005</v>
      </c>
      <c r="W452" s="76">
        <v>2317.2084228515614</v>
      </c>
      <c r="X452" s="76">
        <v>7716.7674652649494</v>
      </c>
      <c r="Y452" s="76">
        <v>7992.9152246093799</v>
      </c>
      <c r="Z452" s="76">
        <v>358.44314822998047</v>
      </c>
      <c r="AA452" s="76">
        <v>20334.71834960936</v>
      </c>
      <c r="AB452" s="76">
        <v>16041.133396484382</v>
      </c>
      <c r="AC452" s="76">
        <v>20326.567907842178</v>
      </c>
      <c r="AD452" s="76">
        <v>29140.22960546875</v>
      </c>
      <c r="AE452" s="76">
        <v>4832.5149282226575</v>
      </c>
      <c r="AF452" s="76">
        <v>15.543342100139082</v>
      </c>
      <c r="AG452" s="76">
        <v>18100.198835937503</v>
      </c>
      <c r="AH452" s="76">
        <v>34782.544128906251</v>
      </c>
      <c r="AI452" s="76">
        <v>6669.9921142578205</v>
      </c>
      <c r="AJ452" s="76">
        <v>58.564896728515919</v>
      </c>
      <c r="AK452" s="76">
        <v>1835.7862410247535</v>
      </c>
      <c r="AL452" s="76">
        <v>17258.274869140641</v>
      </c>
      <c r="AM452" s="76">
        <v>14123.908437500015</v>
      </c>
      <c r="AN452" s="76">
        <v>3370.93244628906</v>
      </c>
      <c r="AO452" s="76">
        <v>34060.952049804684</v>
      </c>
      <c r="AP452" s="76">
        <v>342.95303530785947</v>
      </c>
      <c r="AQ452" s="76">
        <v>37080.676884726563</v>
      </c>
      <c r="AR452" s="76">
        <v>33620.873074707037</v>
      </c>
      <c r="AS452" s="76">
        <v>38228.093013671882</v>
      </c>
      <c r="AT452" s="76">
        <v>8648.0254394531312</v>
      </c>
      <c r="AU452" s="76">
        <v>38011.885592095678</v>
      </c>
      <c r="AV452" s="76">
        <v>17986.265613281248</v>
      </c>
      <c r="AW452" s="76">
        <v>2456.2734138119508</v>
      </c>
      <c r="AX452" s="76">
        <v>32254.157722167976</v>
      </c>
      <c r="AY452" s="76">
        <v>34140.001192656273</v>
      </c>
    </row>
    <row r="453" spans="1:51" x14ac:dyDescent="0.25">
      <c r="A453" s="80">
        <v>43727</v>
      </c>
      <c r="B453" s="81">
        <v>20</v>
      </c>
      <c r="C453" s="76">
        <v>26708.562349609398</v>
      </c>
      <c r="D453" s="76">
        <v>30130.580562046882</v>
      </c>
      <c r="E453" s="76">
        <v>15626.849335013918</v>
      </c>
      <c r="F453" s="76">
        <v>48029.588921874994</v>
      </c>
      <c r="G453" s="76">
        <v>23364.622354161973</v>
      </c>
      <c r="H453" s="76">
        <v>2403.4564263275688</v>
      </c>
      <c r="I453" s="76">
        <v>23336.216598632822</v>
      </c>
      <c r="J453" s="76">
        <v>186.10088729858393</v>
      </c>
      <c r="K453" s="76">
        <v>15537.26362053125</v>
      </c>
      <c r="L453" s="76">
        <v>9621.1960224609302</v>
      </c>
      <c r="M453" s="76">
        <v>17869.534648718742</v>
      </c>
      <c r="N453" s="76">
        <v>9580.0479589843908</v>
      </c>
      <c r="O453" s="76">
        <v>36421.221262453138</v>
      </c>
      <c r="P453" s="76">
        <v>1721.2178570573276</v>
      </c>
      <c r="Q453" s="76">
        <v>29.508605003356934</v>
      </c>
      <c r="R453" s="76">
        <v>5169.5071960449204</v>
      </c>
      <c r="S453" s="76">
        <v>38009.738976633133</v>
      </c>
      <c r="T453" s="76">
        <v>13103.016063476549</v>
      </c>
      <c r="U453" s="76">
        <v>6286.7064052734495</v>
      </c>
      <c r="V453" s="76">
        <v>53693.094369468752</v>
      </c>
      <c r="W453" s="76">
        <v>2573.5572753906254</v>
      </c>
      <c r="X453" s="76">
        <v>8571.7575524809763</v>
      </c>
      <c r="Y453" s="76">
        <v>9910.0703183593705</v>
      </c>
      <c r="Z453" s="76">
        <v>344.32552737426761</v>
      </c>
      <c r="AA453" s="76">
        <v>23006.839583007797</v>
      </c>
      <c r="AB453" s="76">
        <v>16372.897839843759</v>
      </c>
      <c r="AC453" s="76">
        <v>22252.466617190101</v>
      </c>
      <c r="AD453" s="76">
        <v>32886.973550781251</v>
      </c>
      <c r="AE453" s="76">
        <v>5778.3230922851526</v>
      </c>
      <c r="AF453" s="76">
        <v>15.543342100139082</v>
      </c>
      <c r="AG453" s="76">
        <v>20087.205980468752</v>
      </c>
      <c r="AH453" s="76">
        <v>38942.181375</v>
      </c>
      <c r="AI453" s="76">
        <v>7679.9177246093805</v>
      </c>
      <c r="AJ453" s="76">
        <v>67.473130615234936</v>
      </c>
      <c r="AK453" s="76">
        <v>2074.2237033637466</v>
      </c>
      <c r="AL453" s="76">
        <v>19517.036974609378</v>
      </c>
      <c r="AM453" s="76">
        <v>16080.001999023443</v>
      </c>
      <c r="AN453" s="76">
        <v>3889.0749511718695</v>
      </c>
      <c r="AO453" s="76">
        <v>37276.191551757816</v>
      </c>
      <c r="AP453" s="76">
        <v>266.32452434610303</v>
      </c>
      <c r="AQ453" s="76">
        <v>39011.376561085926</v>
      </c>
      <c r="AR453" s="76">
        <v>37577.39992871094</v>
      </c>
      <c r="AS453" s="76">
        <v>42719.756279296867</v>
      </c>
      <c r="AT453" s="76">
        <v>9517.4339453125103</v>
      </c>
      <c r="AU453" s="76">
        <v>42034.298929986297</v>
      </c>
      <c r="AV453" s="76">
        <v>20609.872802734382</v>
      </c>
      <c r="AW453" s="76">
        <v>2866.6216785506408</v>
      </c>
      <c r="AX453" s="76">
        <v>37101.071586914062</v>
      </c>
      <c r="AY453" s="76">
        <v>35986.886040546859</v>
      </c>
    </row>
    <row r="454" spans="1:51" x14ac:dyDescent="0.25">
      <c r="A454" s="80">
        <v>43727</v>
      </c>
      <c r="B454" s="81">
        <v>21</v>
      </c>
      <c r="C454" s="76">
        <v>30814.47761523438</v>
      </c>
      <c r="D454" s="76">
        <v>34331.525500312498</v>
      </c>
      <c r="E454" s="76">
        <v>18798.693612357667</v>
      </c>
      <c r="F454" s="76">
        <v>53557.867421875002</v>
      </c>
      <c r="G454" s="76">
        <v>29219.494334193747</v>
      </c>
      <c r="H454" s="76">
        <v>2641.3074392650688</v>
      </c>
      <c r="I454" s="76">
        <v>25159.85259326173</v>
      </c>
      <c r="J454" s="76">
        <v>221.55484771728521</v>
      </c>
      <c r="K454" s="76">
        <v>17832.21470248438</v>
      </c>
      <c r="L454" s="76">
        <v>10097.2420234375</v>
      </c>
      <c r="M454" s="76">
        <v>20453.953149546869</v>
      </c>
      <c r="N454" s="76">
        <v>11783.92158007812</v>
      </c>
      <c r="O454" s="76">
        <v>40001.448837335942</v>
      </c>
      <c r="P454" s="76">
        <v>2065.5379013888223</v>
      </c>
      <c r="Q454" s="76">
        <v>29.798049449920651</v>
      </c>
      <c r="R454" s="76">
        <v>6697.728686523431</v>
      </c>
      <c r="S454" s="76">
        <v>45315.150230539388</v>
      </c>
      <c r="T454" s="76">
        <v>15119.306115234389</v>
      </c>
      <c r="U454" s="76">
        <v>7557.2872119140602</v>
      </c>
      <c r="V454" s="76">
        <v>64769.146450968758</v>
      </c>
      <c r="W454" s="76">
        <v>3175.1504272460938</v>
      </c>
      <c r="X454" s="76">
        <v>10062.999405370296</v>
      </c>
      <c r="Y454" s="76">
        <v>11863.503621093761</v>
      </c>
      <c r="Z454" s="76">
        <v>346.00889188842768</v>
      </c>
      <c r="AA454" s="76">
        <v>28058.535915039069</v>
      </c>
      <c r="AB454" s="76">
        <v>17028.164246093758</v>
      </c>
      <c r="AC454" s="76">
        <v>25509.155015168912</v>
      </c>
      <c r="AD454" s="76">
        <v>39853.831804687499</v>
      </c>
      <c r="AE454" s="76">
        <v>7478.3457382812421</v>
      </c>
      <c r="AF454" s="76">
        <v>15.543342100139082</v>
      </c>
      <c r="AG454" s="76">
        <v>23352.660593749999</v>
      </c>
      <c r="AH454" s="76">
        <v>48552.7412109375</v>
      </c>
      <c r="AI454" s="76">
        <v>9216.1939941406399</v>
      </c>
      <c r="AJ454" s="76">
        <v>67.701059570313021</v>
      </c>
      <c r="AK454" s="76">
        <v>2430.3589945297435</v>
      </c>
      <c r="AL454" s="76">
        <v>23012.678669921897</v>
      </c>
      <c r="AM454" s="76">
        <v>19146.227134765631</v>
      </c>
      <c r="AN454" s="76">
        <v>4636.0630859375005</v>
      </c>
      <c r="AO454" s="76">
        <v>42813.704331542969</v>
      </c>
      <c r="AP454" s="76">
        <v>353.46407266613511</v>
      </c>
      <c r="AQ454" s="76">
        <v>41592.150689578106</v>
      </c>
      <c r="AR454" s="76">
        <v>44126.039208007809</v>
      </c>
      <c r="AS454" s="76">
        <v>50222.588835937502</v>
      </c>
      <c r="AT454" s="76">
        <v>11199.185640625004</v>
      </c>
      <c r="AU454" s="76">
        <v>48616.56711162693</v>
      </c>
      <c r="AV454" s="76">
        <v>26832.550333984378</v>
      </c>
      <c r="AW454" s="76">
        <v>3726.6977005938434</v>
      </c>
      <c r="AX454" s="76">
        <v>46154.498725585974</v>
      </c>
      <c r="AY454" s="76">
        <v>38332.427458281265</v>
      </c>
    </row>
    <row r="455" spans="1:51" x14ac:dyDescent="0.25">
      <c r="A455" s="80">
        <v>43727</v>
      </c>
      <c r="B455" s="81">
        <v>22</v>
      </c>
      <c r="C455" s="76">
        <v>31839.317021484378</v>
      </c>
      <c r="D455" s="76">
        <v>34383.071285687496</v>
      </c>
      <c r="E455" s="76">
        <v>19053.495379935768</v>
      </c>
      <c r="F455" s="76">
        <v>52726.891015625006</v>
      </c>
      <c r="G455" s="76">
        <v>29143.396385101511</v>
      </c>
      <c r="H455" s="76">
        <v>2552.8389011791401</v>
      </c>
      <c r="I455" s="76">
        <v>24951.019166503909</v>
      </c>
      <c r="J455" s="76">
        <v>203.45048141479492</v>
      </c>
      <c r="K455" s="76">
        <v>18008.809161609381</v>
      </c>
      <c r="L455" s="76">
        <v>10118.883884765643</v>
      </c>
      <c r="M455" s="76">
        <v>20721.651864906253</v>
      </c>
      <c r="N455" s="76">
        <v>11731.362802734369</v>
      </c>
      <c r="O455" s="76">
        <v>39969.225140203125</v>
      </c>
      <c r="P455" s="76">
        <v>2118.1910721285471</v>
      </c>
      <c r="Q455" s="76">
        <v>29.36848449707032</v>
      </c>
      <c r="R455" s="76">
        <v>6869.55574951171</v>
      </c>
      <c r="S455" s="76">
        <v>45883.468355539364</v>
      </c>
      <c r="T455" s="76">
        <v>14673.327070312518</v>
      </c>
      <c r="U455" s="76">
        <v>7459.1106201171797</v>
      </c>
      <c r="V455" s="76">
        <v>65789.312192312485</v>
      </c>
      <c r="W455" s="76">
        <v>3290.5001220703134</v>
      </c>
      <c r="X455" s="76">
        <v>10162.698585068434</v>
      </c>
      <c r="Y455" s="76">
        <v>12140.67708398439</v>
      </c>
      <c r="Z455" s="76">
        <v>372.70942702026355</v>
      </c>
      <c r="AA455" s="76">
        <v>27972.096711914066</v>
      </c>
      <c r="AB455" s="76">
        <v>16904.294644531248</v>
      </c>
      <c r="AC455" s="76">
        <v>25203.549185254433</v>
      </c>
      <c r="AD455" s="76">
        <v>40428.884789062504</v>
      </c>
      <c r="AE455" s="76">
        <v>7579.8164331054677</v>
      </c>
      <c r="AF455" s="76">
        <v>15.543342100139082</v>
      </c>
      <c r="AG455" s="76">
        <v>23638.00312890625</v>
      </c>
      <c r="AH455" s="76">
        <v>48941.991851562496</v>
      </c>
      <c r="AI455" s="76">
        <v>9473.1290039062496</v>
      </c>
      <c r="AJ455" s="76">
        <v>69.080302734375039</v>
      </c>
      <c r="AK455" s="76">
        <v>2447.1416893636015</v>
      </c>
      <c r="AL455" s="76">
        <v>23162.964308593728</v>
      </c>
      <c r="AM455" s="76">
        <v>19171.912517578145</v>
      </c>
      <c r="AN455" s="76">
        <v>4722.5915039062493</v>
      </c>
      <c r="AO455" s="76">
        <v>42894.193197753906</v>
      </c>
      <c r="AP455" s="76">
        <v>417.06165234665309</v>
      </c>
      <c r="AQ455" s="76">
        <v>41596.706640210949</v>
      </c>
      <c r="AR455" s="76">
        <v>44456.893841796867</v>
      </c>
      <c r="AS455" s="76">
        <v>50464.732029296858</v>
      </c>
      <c r="AT455" s="76">
        <v>11085.333062499998</v>
      </c>
      <c r="AU455" s="76">
        <v>49402.695303033179</v>
      </c>
      <c r="AV455" s="76">
        <v>27544.315707031255</v>
      </c>
      <c r="AW455" s="76">
        <v>3803.1554361038252</v>
      </c>
      <c r="AX455" s="76">
        <v>47011.131459960947</v>
      </c>
      <c r="AY455" s="76">
        <v>38535.157068937508</v>
      </c>
    </row>
    <row r="456" spans="1:51" x14ac:dyDescent="0.25">
      <c r="A456" s="80">
        <v>43727</v>
      </c>
      <c r="B456" s="81">
        <v>23</v>
      </c>
      <c r="C456" s="76">
        <v>30710.102654296865</v>
      </c>
      <c r="D456" s="76">
        <v>33158.144001234366</v>
      </c>
      <c r="E456" s="76">
        <v>18655.513348685799</v>
      </c>
      <c r="F456" s="76">
        <v>50361.755003906248</v>
      </c>
      <c r="G456" s="76">
        <v>27532.980516137915</v>
      </c>
      <c r="H456" s="76">
        <v>2373.788534241628</v>
      </c>
      <c r="I456" s="76">
        <v>24089.233212402352</v>
      </c>
      <c r="J456" s="76">
        <v>192.94713592529288</v>
      </c>
      <c r="K456" s="76">
        <v>17598.436530468771</v>
      </c>
      <c r="L456" s="76">
        <v>10099.622138671883</v>
      </c>
      <c r="M456" s="76">
        <v>20458.431744796871</v>
      </c>
      <c r="N456" s="76">
        <v>11199.461152343751</v>
      </c>
      <c r="O456" s="76">
        <v>38481.202720695306</v>
      </c>
      <c r="P456" s="76">
        <v>1996.2799602292237</v>
      </c>
      <c r="Q456" s="76">
        <v>29.386405944824212</v>
      </c>
      <c r="R456" s="76">
        <v>6649.0799560546775</v>
      </c>
      <c r="S456" s="76">
        <v>44771.044039133114</v>
      </c>
      <c r="T456" s="76">
        <v>13971.468543945321</v>
      </c>
      <c r="U456" s="76">
        <v>7187.0197216796896</v>
      </c>
      <c r="V456" s="76">
        <v>63978.386093312496</v>
      </c>
      <c r="W456" s="76">
        <v>3200.953625488281</v>
      </c>
      <c r="X456" s="76">
        <v>9724.9012715506997</v>
      </c>
      <c r="Y456" s="76">
        <v>11780.010224609381</v>
      </c>
      <c r="Z456" s="76">
        <v>356.54224791259759</v>
      </c>
      <c r="AA456" s="76">
        <v>26777.684485351576</v>
      </c>
      <c r="AB456" s="76">
        <v>16415.817421875021</v>
      </c>
      <c r="AC456" s="76">
        <v>23960.852317733763</v>
      </c>
      <c r="AD456" s="76">
        <v>39748.606160156254</v>
      </c>
      <c r="AE456" s="76">
        <v>7367.6848525390678</v>
      </c>
      <c r="AF456" s="76">
        <v>15.543342100139082</v>
      </c>
      <c r="AG456" s="76">
        <v>22914.99755859375</v>
      </c>
      <c r="AH456" s="76">
        <v>47122.364710937502</v>
      </c>
      <c r="AI456" s="76">
        <v>9323.8340820312606</v>
      </c>
      <c r="AJ456" s="76">
        <v>71.656667236327223</v>
      </c>
      <c r="AK456" s="76">
        <v>2288.0070061987249</v>
      </c>
      <c r="AL456" s="76">
        <v>22427.707099609368</v>
      </c>
      <c r="AM456" s="76">
        <v>18625.153711914067</v>
      </c>
      <c r="AN456" s="76">
        <v>4602.56054687501</v>
      </c>
      <c r="AO456" s="76">
        <v>41515.808230468756</v>
      </c>
      <c r="AP456" s="76">
        <v>354.78674478866407</v>
      </c>
      <c r="AQ456" s="76">
        <v>41089.37197972658</v>
      </c>
      <c r="AR456" s="76">
        <v>43128.064553710959</v>
      </c>
      <c r="AS456" s="76">
        <v>48835.015160156268</v>
      </c>
      <c r="AT456" s="76">
        <v>10941.32187500002</v>
      </c>
      <c r="AU456" s="76">
        <v>48395.957109673807</v>
      </c>
      <c r="AV456" s="76">
        <v>26860.736039062489</v>
      </c>
      <c r="AW456" s="76">
        <v>3673.3713924957178</v>
      </c>
      <c r="AX456" s="76">
        <v>46004.474465331994</v>
      </c>
      <c r="AY456" s="76">
        <v>37244.62638892189</v>
      </c>
    </row>
    <row r="457" spans="1:51" x14ac:dyDescent="0.25">
      <c r="A457" s="80">
        <v>43727</v>
      </c>
      <c r="B457" s="81">
        <v>24</v>
      </c>
      <c r="C457" s="76">
        <v>28994.861638671875</v>
      </c>
      <c r="D457" s="76">
        <v>31130.814194875002</v>
      </c>
      <c r="E457" s="76">
        <v>17653.30964751391</v>
      </c>
      <c r="F457" s="76">
        <v>46804.35349609374</v>
      </c>
      <c r="G457" s="76">
        <v>25351.067973565194</v>
      </c>
      <c r="H457" s="76">
        <v>2495.8102301088293</v>
      </c>
      <c r="I457" s="76">
        <v>22680.054595214842</v>
      </c>
      <c r="J457" s="76">
        <v>177.9803581237793</v>
      </c>
      <c r="K457" s="76">
        <v>16485.156598125002</v>
      </c>
      <c r="L457" s="76">
        <v>9971.2369150390605</v>
      </c>
      <c r="M457" s="76">
        <v>19903.958500281238</v>
      </c>
      <c r="N457" s="76">
        <v>10844.69546289063</v>
      </c>
      <c r="O457" s="76">
        <v>36179.306477945313</v>
      </c>
      <c r="P457" s="76">
        <v>2081.5399221474904</v>
      </c>
      <c r="Q457" s="76">
        <v>29.328063964843761</v>
      </c>
      <c r="R457" s="76">
        <v>6232.5662841797021</v>
      </c>
      <c r="S457" s="76">
        <v>41760.229734445631</v>
      </c>
      <c r="T457" s="76">
        <v>13257.257783203131</v>
      </c>
      <c r="U457" s="76">
        <v>6734.7674570312602</v>
      </c>
      <c r="V457" s="76">
        <v>59974.662201624997</v>
      </c>
      <c r="W457" s="76">
        <v>3071.3569458007819</v>
      </c>
      <c r="X457" s="76">
        <v>8421.8256797265331</v>
      </c>
      <c r="Y457" s="76">
        <v>11844.849832031259</v>
      </c>
      <c r="Z457" s="76">
        <v>345.1717369262696</v>
      </c>
      <c r="AA457" s="76">
        <v>24846.815840820324</v>
      </c>
      <c r="AB457" s="76">
        <v>15625.262826171891</v>
      </c>
      <c r="AC457" s="76">
        <v>22644.836688847976</v>
      </c>
      <c r="AD457" s="76">
        <v>37198.281406249997</v>
      </c>
      <c r="AE457" s="76">
        <v>6951.4640595703122</v>
      </c>
      <c r="AF457" s="76">
        <v>15.543342100139082</v>
      </c>
      <c r="AG457" s="76">
        <v>21438.734675781248</v>
      </c>
      <c r="AH457" s="76">
        <v>41071.086414062491</v>
      </c>
      <c r="AI457" s="76">
        <v>9265.86865234375</v>
      </c>
      <c r="AJ457" s="76">
        <v>70.558778564453121</v>
      </c>
      <c r="AK457" s="76">
        <v>2191.5136729934725</v>
      </c>
      <c r="AL457" s="76">
        <v>20693.937812499997</v>
      </c>
      <c r="AM457" s="76">
        <v>17580.817105468741</v>
      </c>
      <c r="AN457" s="76">
        <v>4272.0310546874998</v>
      </c>
      <c r="AO457" s="76">
        <v>38866.578091308591</v>
      </c>
      <c r="AP457" s="76">
        <v>335.77671742443096</v>
      </c>
      <c r="AQ457" s="76">
        <v>39571.397538875026</v>
      </c>
      <c r="AR457" s="76">
        <v>40718.34626171874</v>
      </c>
      <c r="AS457" s="76">
        <v>45334.931263671882</v>
      </c>
      <c r="AT457" s="76">
        <v>10866.30046484376</v>
      </c>
      <c r="AU457" s="76">
        <v>46097.909674126939</v>
      </c>
      <c r="AV457" s="76">
        <v>24730.821208984366</v>
      </c>
      <c r="AW457" s="76">
        <v>5685.9919898889193</v>
      </c>
      <c r="AX457" s="76">
        <v>43119.17352539063</v>
      </c>
      <c r="AY457" s="76">
        <v>35797.708029281268</v>
      </c>
    </row>
    <row r="458" spans="1:51" x14ac:dyDescent="0.25">
      <c r="A458" s="80">
        <v>43728</v>
      </c>
      <c r="B458" s="81">
        <v>1</v>
      </c>
      <c r="C458" s="76">
        <v>26776.096664062527</v>
      </c>
      <c r="D458" s="76">
        <v>28229.691194171879</v>
      </c>
      <c r="E458" s="76">
        <v>15934.687850638908</v>
      </c>
      <c r="F458" s="76">
        <v>43264.906271484375</v>
      </c>
      <c r="G458" s="76">
        <v>22485.311415894037</v>
      </c>
      <c r="H458" s="76">
        <v>2675.1360703041378</v>
      </c>
      <c r="I458" s="76">
        <v>21092.767436035163</v>
      </c>
      <c r="J458" s="76">
        <v>152.88044357299808</v>
      </c>
      <c r="K458" s="76">
        <v>15008.90975846875</v>
      </c>
      <c r="L458" s="76">
        <v>9644.8594238281221</v>
      </c>
      <c r="M458" s="76">
        <v>19049.361789515628</v>
      </c>
      <c r="N458" s="76">
        <v>10557.2165625</v>
      </c>
      <c r="O458" s="76">
        <v>33258.921968523427</v>
      </c>
      <c r="P458" s="76">
        <v>2114.7656068275701</v>
      </c>
      <c r="Q458" s="76">
        <v>29.196233749389659</v>
      </c>
      <c r="R458" s="76">
        <v>5577.3258483886775</v>
      </c>
      <c r="S458" s="76">
        <v>36830.730398508138</v>
      </c>
      <c r="T458" s="76">
        <v>12566.758721679689</v>
      </c>
      <c r="U458" s="76">
        <v>6248.5942744140702</v>
      </c>
      <c r="V458" s="76">
        <v>53814.999964531256</v>
      </c>
      <c r="W458" s="76">
        <v>2925.9163574218765</v>
      </c>
      <c r="X458" s="76">
        <v>7798.453711571422</v>
      </c>
      <c r="Y458" s="76">
        <v>12060.83722460937</v>
      </c>
      <c r="Z458" s="76">
        <v>326.51414092407219</v>
      </c>
      <c r="AA458" s="76">
        <v>22128.478980468768</v>
      </c>
      <c r="AB458" s="76">
        <v>14995.403808593772</v>
      </c>
      <c r="AC458" s="76">
        <v>21049.876711997906</v>
      </c>
      <c r="AD458" s="76">
        <v>33506.983332031246</v>
      </c>
      <c r="AE458" s="76">
        <v>6352.2145332031241</v>
      </c>
      <c r="AF458" s="76">
        <v>15.543342100139082</v>
      </c>
      <c r="AG458" s="76">
        <v>19325.351468749999</v>
      </c>
      <c r="AH458" s="76">
        <v>38830.338773437499</v>
      </c>
      <c r="AI458" s="76">
        <v>8781.5623535156192</v>
      </c>
      <c r="AJ458" s="76">
        <v>69.299070068359867</v>
      </c>
      <c r="AK458" s="76">
        <v>2335.7847454291</v>
      </c>
      <c r="AL458" s="76">
        <v>18187.863056640639</v>
      </c>
      <c r="AM458" s="76">
        <v>15903.648814453121</v>
      </c>
      <c r="AN458" s="76">
        <v>3685.1263916015705</v>
      </c>
      <c r="AO458" s="76">
        <v>35384.097940917971</v>
      </c>
      <c r="AP458" s="76">
        <v>274.61262953832596</v>
      </c>
      <c r="AQ458" s="76">
        <v>37370.253109234385</v>
      </c>
      <c r="AR458" s="76">
        <v>37143.495978027342</v>
      </c>
      <c r="AS458" s="76">
        <v>40201.983982421872</v>
      </c>
      <c r="AT458" s="76">
        <v>10520.331275390619</v>
      </c>
      <c r="AU458" s="76">
        <v>42146.394291314442</v>
      </c>
      <c r="AV458" s="76">
        <v>22501.632437499997</v>
      </c>
      <c r="AW458" s="76">
        <v>4180.2909559375021</v>
      </c>
      <c r="AX458" s="76">
        <v>38196.340949707039</v>
      </c>
      <c r="AY458" s="76">
        <v>33818.566520968743</v>
      </c>
    </row>
    <row r="459" spans="1:51" x14ac:dyDescent="0.25">
      <c r="A459" s="80">
        <v>43728</v>
      </c>
      <c r="B459" s="81">
        <v>2</v>
      </c>
      <c r="C459" s="76">
        <v>25157.426050781236</v>
      </c>
      <c r="D459" s="76">
        <v>25207.411587734368</v>
      </c>
      <c r="E459" s="76">
        <v>14307.228133842027</v>
      </c>
      <c r="F459" s="76">
        <v>40064.024984375013</v>
      </c>
      <c r="G459" s="76">
        <v>19801.219823216794</v>
      </c>
      <c r="H459" s="76">
        <v>2644.0808655150677</v>
      </c>
      <c r="I459" s="76">
        <v>19478.902583984363</v>
      </c>
      <c r="J459" s="76">
        <v>136.04759407043449</v>
      </c>
      <c r="K459" s="76">
        <v>13399.153171953119</v>
      </c>
      <c r="L459" s="76">
        <v>9180.5731650390717</v>
      </c>
      <c r="M459" s="76">
        <v>18405.33591571877</v>
      </c>
      <c r="N459" s="76">
        <v>10435.50210351563</v>
      </c>
      <c r="O459" s="76">
        <v>30281.17949473437</v>
      </c>
      <c r="P459" s="76">
        <v>2038.3629441802557</v>
      </c>
      <c r="Q459" s="76">
        <v>29.056600570678707</v>
      </c>
      <c r="R459" s="76">
        <v>4900.095184326171</v>
      </c>
      <c r="S459" s="76">
        <v>32404.899823312797</v>
      </c>
      <c r="T459" s="76">
        <v>12048.429280273431</v>
      </c>
      <c r="U459" s="76">
        <v>5907.2441992187505</v>
      </c>
      <c r="V459" s="76">
        <v>46869.90495815625</v>
      </c>
      <c r="W459" s="76">
        <v>2841.834863281249</v>
      </c>
      <c r="X459" s="76">
        <v>7045.4249088284623</v>
      </c>
      <c r="Y459" s="76">
        <v>11389.689453125</v>
      </c>
      <c r="Z459" s="76">
        <v>320.87824907836915</v>
      </c>
      <c r="AA459" s="76">
        <v>19591.614563476567</v>
      </c>
      <c r="AB459" s="76">
        <v>14325.612939453131</v>
      </c>
      <c r="AC459" s="76">
        <v>19672.674519631426</v>
      </c>
      <c r="AD459" s="76">
        <v>29393.305046875001</v>
      </c>
      <c r="AE459" s="76">
        <v>5709.4193525390665</v>
      </c>
      <c r="AF459" s="76">
        <v>15.543342100139082</v>
      </c>
      <c r="AG459" s="76">
        <v>17256.358347656249</v>
      </c>
      <c r="AH459" s="76">
        <v>34583.714894531251</v>
      </c>
      <c r="AI459" s="76">
        <v>8068.6597656250096</v>
      </c>
      <c r="AJ459" s="76">
        <v>66.593569091797008</v>
      </c>
      <c r="AK459" s="76">
        <v>2380.1946404096889</v>
      </c>
      <c r="AL459" s="76">
        <v>15823.59336523439</v>
      </c>
      <c r="AM459" s="76">
        <v>14276.754155273451</v>
      </c>
      <c r="AN459" s="76">
        <v>3098.1632324218799</v>
      </c>
      <c r="AO459" s="76">
        <v>31660.379115722662</v>
      </c>
      <c r="AP459" s="76">
        <v>175.94083424129397</v>
      </c>
      <c r="AQ459" s="76">
        <v>35253.438166992186</v>
      </c>
      <c r="AR459" s="76">
        <v>33261.901500976572</v>
      </c>
      <c r="AS459" s="76">
        <v>34907.602666015628</v>
      </c>
      <c r="AT459" s="76">
        <v>9952.920486328132</v>
      </c>
      <c r="AU459" s="76">
        <v>38120.616457330063</v>
      </c>
      <c r="AV459" s="76">
        <v>19450.944261718745</v>
      </c>
      <c r="AW459" s="76">
        <v>3487.61526624115</v>
      </c>
      <c r="AX459" s="76">
        <v>32960.977731933599</v>
      </c>
      <c r="AY459" s="76">
        <v>32232.95725001561</v>
      </c>
    </row>
    <row r="460" spans="1:51" x14ac:dyDescent="0.25">
      <c r="A460" s="80">
        <v>43728</v>
      </c>
      <c r="B460" s="81">
        <v>3</v>
      </c>
      <c r="C460" s="76">
        <v>23730.776279296868</v>
      </c>
      <c r="D460" s="76">
        <v>22794.560335281261</v>
      </c>
      <c r="E460" s="76">
        <v>12970.067303763915</v>
      </c>
      <c r="F460" s="76">
        <v>38285.153087890627</v>
      </c>
      <c r="G460" s="76">
        <v>17318.544990618127</v>
      </c>
      <c r="H460" s="76">
        <v>2708.8459758900781</v>
      </c>
      <c r="I460" s="76">
        <v>18448.209016113287</v>
      </c>
      <c r="J460" s="76">
        <v>114.7071800231933</v>
      </c>
      <c r="K460" s="76">
        <v>12222.087203468758</v>
      </c>
      <c r="L460" s="76">
        <v>9044.0517324218872</v>
      </c>
      <c r="M460" s="76">
        <v>17573.3858405469</v>
      </c>
      <c r="N460" s="76">
        <v>9709.3081601562408</v>
      </c>
      <c r="O460" s="76">
        <v>28229.92572548438</v>
      </c>
      <c r="P460" s="76">
        <v>1908.2065942975073</v>
      </c>
      <c r="Q460" s="76">
        <v>29.02598571777343</v>
      </c>
      <c r="R460" s="76">
        <v>4323.1777404785171</v>
      </c>
      <c r="S460" s="76">
        <v>28921.230737375325</v>
      </c>
      <c r="T460" s="76">
        <v>11498.106483398451</v>
      </c>
      <c r="U460" s="76">
        <v>5770.1443974609501</v>
      </c>
      <c r="V460" s="76">
        <v>41979.101530843764</v>
      </c>
      <c r="W460" s="76">
        <v>2790.0822998046879</v>
      </c>
      <c r="X460" s="76">
        <v>6612.2392039866327</v>
      </c>
      <c r="Y460" s="76">
        <v>10572.45435742187</v>
      </c>
      <c r="Z460" s="76">
        <v>345.71905588989245</v>
      </c>
      <c r="AA460" s="76">
        <v>17331.140105468752</v>
      </c>
      <c r="AB460" s="76">
        <v>13726.220789062501</v>
      </c>
      <c r="AC460" s="76">
        <v>18751.416694014893</v>
      </c>
      <c r="AD460" s="76">
        <v>26174.533429687501</v>
      </c>
      <c r="AE460" s="76">
        <v>5152.3052905273535</v>
      </c>
      <c r="AF460" s="76">
        <v>15.543342100139082</v>
      </c>
      <c r="AG460" s="76">
        <v>15557.606660156249</v>
      </c>
      <c r="AH460" s="76">
        <v>30396.812718749999</v>
      </c>
      <c r="AI460" s="76">
        <v>7469.0518554687496</v>
      </c>
      <c r="AJ460" s="76">
        <v>75.602937255860127</v>
      </c>
      <c r="AK460" s="76">
        <v>2356.576552951095</v>
      </c>
      <c r="AL460" s="76">
        <v>13819.323536132821</v>
      </c>
      <c r="AM460" s="76">
        <v>12896.727247070319</v>
      </c>
      <c r="AN460" s="76">
        <v>2676.3654296875047</v>
      </c>
      <c r="AO460" s="76">
        <v>28661.37017236328</v>
      </c>
      <c r="AP460" s="76">
        <v>155.91682236598604</v>
      </c>
      <c r="AQ460" s="76">
        <v>33772.138197390632</v>
      </c>
      <c r="AR460" s="76">
        <v>29952.478215820316</v>
      </c>
      <c r="AS460" s="76">
        <v>30796.654254882818</v>
      </c>
      <c r="AT460" s="76">
        <v>9592.4520039062445</v>
      </c>
      <c r="AU460" s="76">
        <v>34921.138510064433</v>
      </c>
      <c r="AV460" s="76">
        <v>17301.30883007812</v>
      </c>
      <c r="AW460" s="76">
        <v>2974.6893676324457</v>
      </c>
      <c r="AX460" s="76">
        <v>28627.859699707013</v>
      </c>
      <c r="AY460" s="76">
        <v>31176.77652349999</v>
      </c>
    </row>
    <row r="461" spans="1:51" x14ac:dyDescent="0.25">
      <c r="A461" s="80">
        <v>43728</v>
      </c>
      <c r="B461" s="81">
        <v>4</v>
      </c>
      <c r="C461" s="76">
        <v>22462.868501953122</v>
      </c>
      <c r="D461" s="76">
        <v>21181.75077179688</v>
      </c>
      <c r="E461" s="76">
        <v>12289.270174857655</v>
      </c>
      <c r="F461" s="76">
        <v>37462.746013671866</v>
      </c>
      <c r="G461" s="76">
        <v>16095.083928428812</v>
      </c>
      <c r="H461" s="76">
        <v>2652.2386848978881</v>
      </c>
      <c r="I461" s="76">
        <v>17721.950250976555</v>
      </c>
      <c r="J461" s="76">
        <v>105.43694496154779</v>
      </c>
      <c r="K461" s="76">
        <v>11478.489117437501</v>
      </c>
      <c r="L461" s="76">
        <v>8825.1920009765581</v>
      </c>
      <c r="M461" s="76">
        <v>17018.647736203151</v>
      </c>
      <c r="N461" s="76">
        <v>9052.5998183593711</v>
      </c>
      <c r="O461" s="76">
        <v>26859.351766351578</v>
      </c>
      <c r="P461" s="76">
        <v>1850.5846295472563</v>
      </c>
      <c r="Q461" s="76">
        <v>29.490166664123528</v>
      </c>
      <c r="R461" s="76">
        <v>4002.4129211425775</v>
      </c>
      <c r="S461" s="76">
        <v>26522.931914133122</v>
      </c>
      <c r="T461" s="76">
        <v>11276.718999023451</v>
      </c>
      <c r="U461" s="76">
        <v>5687.87391796876</v>
      </c>
      <c r="V461" s="76">
        <v>39217.61315481249</v>
      </c>
      <c r="W461" s="76">
        <v>2547.0187377929692</v>
      </c>
      <c r="X461" s="76">
        <v>6046.1105874366522</v>
      </c>
      <c r="Y461" s="76">
        <v>10409.19780078125</v>
      </c>
      <c r="Z461" s="76">
        <v>340.99353861694334</v>
      </c>
      <c r="AA461" s="76">
        <v>16247.708881835955</v>
      </c>
      <c r="AB461" s="76">
        <v>13392.87581445312</v>
      </c>
      <c r="AC461" s="76">
        <v>18307.049846119091</v>
      </c>
      <c r="AD461" s="76">
        <v>24201.791406250009</v>
      </c>
      <c r="AE461" s="76">
        <v>4782.1412504882856</v>
      </c>
      <c r="AF461" s="76">
        <v>15.543342100139082</v>
      </c>
      <c r="AG461" s="76">
        <v>14473.949082031249</v>
      </c>
      <c r="AH461" s="76">
        <v>27527.880431640631</v>
      </c>
      <c r="AI461" s="76">
        <v>7002.4593994140596</v>
      </c>
      <c r="AJ461" s="76">
        <v>68.194122314453011</v>
      </c>
      <c r="AK461" s="76">
        <v>2254.4562003605743</v>
      </c>
      <c r="AL461" s="76">
        <v>12454.914977539069</v>
      </c>
      <c r="AM461" s="76">
        <v>12091.93344824218</v>
      </c>
      <c r="AN461" s="76">
        <v>2379.975219726562</v>
      </c>
      <c r="AO461" s="76">
        <v>26703.087323730473</v>
      </c>
      <c r="AP461" s="76">
        <v>120.17120671013802</v>
      </c>
      <c r="AQ461" s="76">
        <v>32863.598870835944</v>
      </c>
      <c r="AR461" s="76">
        <v>27916.759235839851</v>
      </c>
      <c r="AS461" s="76">
        <v>28241.583611328129</v>
      </c>
      <c r="AT461" s="76">
        <v>9351.5912402343965</v>
      </c>
      <c r="AU461" s="76">
        <v>33304.153367486309</v>
      </c>
      <c r="AV461" s="76">
        <v>15758.15648046875</v>
      </c>
      <c r="AW461" s="76">
        <v>2579.7582722210691</v>
      </c>
      <c r="AX461" s="76">
        <v>26009.073817138677</v>
      </c>
      <c r="AY461" s="76">
        <v>30368.410673593778</v>
      </c>
    </row>
    <row r="462" spans="1:51" x14ac:dyDescent="0.25">
      <c r="A462" s="80">
        <v>43728</v>
      </c>
      <c r="B462" s="81">
        <v>5</v>
      </c>
      <c r="C462" s="76">
        <v>22297.77482031249</v>
      </c>
      <c r="D462" s="76">
        <v>20457.892244562507</v>
      </c>
      <c r="E462" s="76">
        <v>11908.137406302978</v>
      </c>
      <c r="F462" s="76">
        <v>36926.190398437502</v>
      </c>
      <c r="G462" s="76">
        <v>15420.190525096046</v>
      </c>
      <c r="H462" s="76">
        <v>2608.2335360385086</v>
      </c>
      <c r="I462" s="76">
        <v>17398.408214355477</v>
      </c>
      <c r="J462" s="76">
        <v>101.9801273345948</v>
      </c>
      <c r="K462" s="76">
        <v>11167.762500492181</v>
      </c>
      <c r="L462" s="76">
        <v>8714.8787548828077</v>
      </c>
      <c r="M462" s="76">
        <v>16462.450572421887</v>
      </c>
      <c r="N462" s="76">
        <v>8863.2042285156203</v>
      </c>
      <c r="O462" s="76">
        <v>26282.387501445337</v>
      </c>
      <c r="P462" s="76">
        <v>1766.3916807294488</v>
      </c>
      <c r="Q462" s="76">
        <v>29.408673763275154</v>
      </c>
      <c r="R462" s="76">
        <v>3852.2348022460928</v>
      </c>
      <c r="S462" s="76">
        <v>25072.972803781555</v>
      </c>
      <c r="T462" s="76">
        <v>11237.720234375</v>
      </c>
      <c r="U462" s="76">
        <v>5751.9461874999997</v>
      </c>
      <c r="V462" s="76">
        <v>37928.216836812499</v>
      </c>
      <c r="W462" s="76">
        <v>2516.5220092773443</v>
      </c>
      <c r="X462" s="76">
        <v>6402.0879958174573</v>
      </c>
      <c r="Y462" s="76">
        <v>10324.52447851561</v>
      </c>
      <c r="Z462" s="76">
        <v>330.6231573425294</v>
      </c>
      <c r="AA462" s="76">
        <v>15422.182331054684</v>
      </c>
      <c r="AB462" s="76">
        <v>13323.53857910158</v>
      </c>
      <c r="AC462" s="76">
        <v>17922.585771077345</v>
      </c>
      <c r="AD462" s="76">
        <v>23225.995261718756</v>
      </c>
      <c r="AE462" s="76">
        <v>4618.0534023437449</v>
      </c>
      <c r="AF462" s="76">
        <v>15.543342100139082</v>
      </c>
      <c r="AG462" s="76">
        <v>13876.547812500001</v>
      </c>
      <c r="AH462" s="76">
        <v>25916.984388671877</v>
      </c>
      <c r="AI462" s="76">
        <v>6818.7532226562498</v>
      </c>
      <c r="AJ462" s="76">
        <v>69.442183837890866</v>
      </c>
      <c r="AK462" s="76">
        <v>2234.2734962919008</v>
      </c>
      <c r="AL462" s="76">
        <v>11632.66678710939</v>
      </c>
      <c r="AM462" s="76">
        <v>11458.145440429691</v>
      </c>
      <c r="AN462" s="76">
        <v>2200.5159423828122</v>
      </c>
      <c r="AO462" s="76">
        <v>25459.393809082034</v>
      </c>
      <c r="AP462" s="76">
        <v>203.966369311329</v>
      </c>
      <c r="AQ462" s="76">
        <v>32258.465776515619</v>
      </c>
      <c r="AR462" s="76">
        <v>26782.20152490235</v>
      </c>
      <c r="AS462" s="76">
        <v>26937.31208789063</v>
      </c>
      <c r="AT462" s="76">
        <v>9215.7068066406227</v>
      </c>
      <c r="AU462" s="76">
        <v>32562.396054986308</v>
      </c>
      <c r="AV462" s="76">
        <v>14842.728988281258</v>
      </c>
      <c r="AW462" s="76">
        <v>2419.2650678637692</v>
      </c>
      <c r="AX462" s="76">
        <v>24554.119700927728</v>
      </c>
      <c r="AY462" s="76">
        <v>30222.651829171915</v>
      </c>
    </row>
    <row r="463" spans="1:51" x14ac:dyDescent="0.25">
      <c r="A463" s="80">
        <v>43728</v>
      </c>
      <c r="B463" s="81">
        <v>6</v>
      </c>
      <c r="C463" s="76">
        <v>22389.174968749994</v>
      </c>
      <c r="D463" s="76">
        <v>20273.060493500019</v>
      </c>
      <c r="E463" s="76">
        <v>11966.909159232659</v>
      </c>
      <c r="F463" s="76">
        <v>37045.286646484383</v>
      </c>
      <c r="G463" s="76">
        <v>15355.293746497939</v>
      </c>
      <c r="H463" s="76">
        <v>2579.4749319213188</v>
      </c>
      <c r="I463" s="76">
        <v>17505.164106445307</v>
      </c>
      <c r="J463" s="76">
        <v>100.4230117797851</v>
      </c>
      <c r="K463" s="76">
        <v>11014.64718022657</v>
      </c>
      <c r="L463" s="76">
        <v>8724.3151708984187</v>
      </c>
      <c r="M463" s="76">
        <v>16444.146447140658</v>
      </c>
      <c r="N463" s="76">
        <v>9003.8792421875005</v>
      </c>
      <c r="O463" s="76">
        <v>26375.107543449212</v>
      </c>
      <c r="P463" s="76">
        <v>1822.753639339287</v>
      </c>
      <c r="Q463" s="76">
        <v>29.532924652099609</v>
      </c>
      <c r="R463" s="76">
        <v>3779.5622802734365</v>
      </c>
      <c r="S463" s="76">
        <v>24101.955044015936</v>
      </c>
      <c r="T463" s="76">
        <v>11147.357853515619</v>
      </c>
      <c r="U463" s="76">
        <v>5807.7942246093799</v>
      </c>
      <c r="V463" s="76">
        <v>37660.839256796884</v>
      </c>
      <c r="W463" s="76">
        <v>2559.3399902343749</v>
      </c>
      <c r="X463" s="76">
        <v>6294.2997921781325</v>
      </c>
      <c r="Y463" s="76">
        <v>10118.18234765626</v>
      </c>
      <c r="Z463" s="76">
        <v>336.20642572631829</v>
      </c>
      <c r="AA463" s="76">
        <v>15281.855027343758</v>
      </c>
      <c r="AB463" s="76">
        <v>13391.33911621094</v>
      </c>
      <c r="AC463" s="76">
        <v>17752.757746887779</v>
      </c>
      <c r="AD463" s="76">
        <v>23148.833541015629</v>
      </c>
      <c r="AE463" s="76">
        <v>4495.9181396484419</v>
      </c>
      <c r="AF463" s="76">
        <v>15.543342100139082</v>
      </c>
      <c r="AG463" s="76">
        <v>13775.496619140629</v>
      </c>
      <c r="AH463" s="76">
        <v>25573.126437499999</v>
      </c>
      <c r="AI463" s="76">
        <v>6819.6379394531305</v>
      </c>
      <c r="AJ463" s="76">
        <v>70.012441162109212</v>
      </c>
      <c r="AK463" s="76">
        <v>2202.9597038656402</v>
      </c>
      <c r="AL463" s="76">
        <v>11287.505101562501</v>
      </c>
      <c r="AM463" s="76">
        <v>11153.328022460952</v>
      </c>
      <c r="AN463" s="76">
        <v>2137.192651367187</v>
      </c>
      <c r="AO463" s="76">
        <v>25067.755104003918</v>
      </c>
      <c r="AP463" s="76">
        <v>186.145636794674</v>
      </c>
      <c r="AQ463" s="76">
        <v>32182.753951851588</v>
      </c>
      <c r="AR463" s="76">
        <v>26531.13680322266</v>
      </c>
      <c r="AS463" s="76">
        <v>26403.582871093771</v>
      </c>
      <c r="AT463" s="76">
        <v>9206.4365527343816</v>
      </c>
      <c r="AU463" s="76">
        <v>32200.78767998633</v>
      </c>
      <c r="AV463" s="76">
        <v>14574.30821679689</v>
      </c>
      <c r="AW463" s="76">
        <v>2040.0155674121092</v>
      </c>
      <c r="AX463" s="76">
        <v>23974.662617187518</v>
      </c>
      <c r="AY463" s="76">
        <v>30270.646348140657</v>
      </c>
    </row>
    <row r="464" spans="1:51" x14ac:dyDescent="0.25">
      <c r="A464" s="80">
        <v>43728</v>
      </c>
      <c r="B464" s="81">
        <v>7</v>
      </c>
      <c r="C464" s="76">
        <v>23223.57638281252</v>
      </c>
      <c r="D464" s="76">
        <v>20935.329498984367</v>
      </c>
      <c r="E464" s="76">
        <v>12221.420711967032</v>
      </c>
      <c r="F464" s="76">
        <v>37875.633671875003</v>
      </c>
      <c r="G464" s="76">
        <v>16056.961881528077</v>
      </c>
      <c r="H464" s="76">
        <v>2543.2641656166288</v>
      </c>
      <c r="I464" s="76">
        <v>18028.579130371087</v>
      </c>
      <c r="J464" s="76">
        <v>99.690132141113196</v>
      </c>
      <c r="K464" s="76">
        <v>11017.931526031261</v>
      </c>
      <c r="L464" s="76">
        <v>8852.7671835937526</v>
      </c>
      <c r="M464" s="76">
        <v>16252.489246468765</v>
      </c>
      <c r="N464" s="76">
        <v>9189.3929160156295</v>
      </c>
      <c r="O464" s="76">
        <v>26848.764897117198</v>
      </c>
      <c r="P464" s="76">
        <v>1834.5956591676147</v>
      </c>
      <c r="Q464" s="76">
        <v>29.728284358978268</v>
      </c>
      <c r="R464" s="76">
        <v>3814.0040588378911</v>
      </c>
      <c r="S464" s="76">
        <v>24252.60062018779</v>
      </c>
      <c r="T464" s="76">
        <v>11524.924571289061</v>
      </c>
      <c r="U464" s="76">
        <v>5802.4976064453203</v>
      </c>
      <c r="V464" s="76">
        <v>38160.160726171875</v>
      </c>
      <c r="W464" s="76">
        <v>2600.7457641601563</v>
      </c>
      <c r="X464" s="76">
        <v>6353.3666830730526</v>
      </c>
      <c r="Y464" s="76">
        <v>10180.13692773438</v>
      </c>
      <c r="Z464" s="76">
        <v>384.70446115722666</v>
      </c>
      <c r="AA464" s="76">
        <v>15641.738330078142</v>
      </c>
      <c r="AB464" s="76">
        <v>13693.078307617181</v>
      </c>
      <c r="AC464" s="76">
        <v>18127.651080350184</v>
      </c>
      <c r="AD464" s="76">
        <v>23512.33887304688</v>
      </c>
      <c r="AE464" s="76">
        <v>4628.0241381835958</v>
      </c>
      <c r="AF464" s="76">
        <v>15.543342100139082</v>
      </c>
      <c r="AG464" s="76">
        <v>14047.98341992188</v>
      </c>
      <c r="AH464" s="76">
        <v>25477.637251953125</v>
      </c>
      <c r="AI464" s="76">
        <v>6882.7077148437602</v>
      </c>
      <c r="AJ464" s="76">
        <v>68.468742675781073</v>
      </c>
      <c r="AK464" s="76">
        <v>2166.4473226180767</v>
      </c>
      <c r="AL464" s="76">
        <v>11446.497822265619</v>
      </c>
      <c r="AM464" s="76">
        <v>11042.663804687505</v>
      </c>
      <c r="AN464" s="76">
        <v>2110.1577636718748</v>
      </c>
      <c r="AO464" s="76">
        <v>25450.646582031255</v>
      </c>
      <c r="AP464" s="76">
        <v>215.95205573666598</v>
      </c>
      <c r="AQ464" s="76">
        <v>32705.913230296861</v>
      </c>
      <c r="AR464" s="76">
        <v>26876.087579589846</v>
      </c>
      <c r="AS464" s="76">
        <v>26709.489833007818</v>
      </c>
      <c r="AT464" s="76">
        <v>9442.949640625</v>
      </c>
      <c r="AU464" s="76">
        <v>32553.68761162693</v>
      </c>
      <c r="AV464" s="76">
        <v>14817.48373437501</v>
      </c>
      <c r="AW464" s="76">
        <v>1983.3570615502933</v>
      </c>
      <c r="AX464" s="76">
        <v>24100.346098632821</v>
      </c>
      <c r="AY464" s="76">
        <v>31021.521066031295</v>
      </c>
    </row>
    <row r="465" spans="1:51" x14ac:dyDescent="0.25">
      <c r="A465" s="80">
        <v>43728</v>
      </c>
      <c r="B465" s="81">
        <v>8</v>
      </c>
      <c r="C465" s="76">
        <v>23379.769312500015</v>
      </c>
      <c r="D465" s="76">
        <v>20752.453324249989</v>
      </c>
      <c r="E465" s="76">
        <v>12081.890711967037</v>
      </c>
      <c r="F465" s="76">
        <v>39611.252328125003</v>
      </c>
      <c r="G465" s="76">
        <v>16105.348209475671</v>
      </c>
      <c r="H465" s="76">
        <v>2436.6786067181974</v>
      </c>
      <c r="I465" s="76">
        <v>18837.082807128914</v>
      </c>
      <c r="J465" s="76">
        <v>109.3493900299072</v>
      </c>
      <c r="K465" s="76">
        <v>10989.604552835941</v>
      </c>
      <c r="L465" s="76">
        <v>8927.2726337890817</v>
      </c>
      <c r="M465" s="76">
        <v>15780.579171312511</v>
      </c>
      <c r="N465" s="76">
        <v>8739.77495507813</v>
      </c>
      <c r="O465" s="76">
        <v>27317.873728007824</v>
      </c>
      <c r="P465" s="76">
        <v>1902.4819719356055</v>
      </c>
      <c r="Q465" s="76">
        <v>29.621910095214851</v>
      </c>
      <c r="R465" s="76">
        <v>3578.8045593261709</v>
      </c>
      <c r="S465" s="76">
        <v>23462.062977609698</v>
      </c>
      <c r="T465" s="76">
        <v>11102.12296093751</v>
      </c>
      <c r="U465" s="76">
        <v>5314.4660800781303</v>
      </c>
      <c r="V465" s="76">
        <v>37755.432356281271</v>
      </c>
      <c r="W465" s="76">
        <v>2534.5766235351562</v>
      </c>
      <c r="X465" s="76">
        <v>6442.9166361334064</v>
      </c>
      <c r="Y465" s="76">
        <v>10333.984609375009</v>
      </c>
      <c r="Z465" s="76">
        <v>361.58961811523437</v>
      </c>
      <c r="AA465" s="76">
        <v>15534.69554101563</v>
      </c>
      <c r="AB465" s="76">
        <v>14106.401337890629</v>
      </c>
      <c r="AC465" s="76">
        <v>17813.62622229031</v>
      </c>
      <c r="AD465" s="76">
        <v>22729.734443359393</v>
      </c>
      <c r="AE465" s="76">
        <v>4370.8451401367138</v>
      </c>
      <c r="AF465" s="76">
        <v>15.543342100139082</v>
      </c>
      <c r="AG465" s="76">
        <v>14092.60092773438</v>
      </c>
      <c r="AH465" s="76">
        <v>24304.80465429688</v>
      </c>
      <c r="AI465" s="76">
        <v>6531.4718749999993</v>
      </c>
      <c r="AJ465" s="76">
        <v>58.670891601561834</v>
      </c>
      <c r="AK465" s="76">
        <v>2243.0217849441538</v>
      </c>
      <c r="AL465" s="76">
        <v>10994.774294921879</v>
      </c>
      <c r="AM465" s="76">
        <v>10635.761081054687</v>
      </c>
      <c r="AN465" s="76">
        <v>2104.3567138671879</v>
      </c>
      <c r="AO465" s="76">
        <v>25736.914054687513</v>
      </c>
      <c r="AP465" s="76">
        <v>246.85007598945199</v>
      </c>
      <c r="AQ465" s="76">
        <v>33495.232784749984</v>
      </c>
      <c r="AR465" s="76">
        <v>26766.640342285173</v>
      </c>
      <c r="AS465" s="76">
        <v>26549.024263671876</v>
      </c>
      <c r="AT465" s="76">
        <v>9453.7062656249946</v>
      </c>
      <c r="AU465" s="76">
        <v>32267.266560845677</v>
      </c>
      <c r="AV465" s="76">
        <v>14201.816085937509</v>
      </c>
      <c r="AW465" s="76">
        <v>1737.2844003625482</v>
      </c>
      <c r="AX465" s="76">
        <v>23229.074748535149</v>
      </c>
      <c r="AY465" s="76">
        <v>31990.70708245314</v>
      </c>
    </row>
    <row r="466" spans="1:51" x14ac:dyDescent="0.25">
      <c r="A466" s="80">
        <v>43728</v>
      </c>
      <c r="B466" s="81">
        <v>9</v>
      </c>
      <c r="C466" s="76">
        <v>24024.318517578125</v>
      </c>
      <c r="D466" s="76">
        <v>21428.899369656261</v>
      </c>
      <c r="E466" s="76">
        <v>12479.527743217057</v>
      </c>
      <c r="F466" s="76">
        <v>41996.133695312499</v>
      </c>
      <c r="G466" s="76">
        <v>17245.089681880447</v>
      </c>
      <c r="H466" s="76">
        <v>2272.6755257025688</v>
      </c>
      <c r="I466" s="76">
        <v>19903.598895507825</v>
      </c>
      <c r="J466" s="76">
        <v>131.5304985046387</v>
      </c>
      <c r="K466" s="76">
        <v>11706.959265265619</v>
      </c>
      <c r="L466" s="76">
        <v>8970.748431640628</v>
      </c>
      <c r="M466" s="76">
        <v>15444.468144265622</v>
      </c>
      <c r="N466" s="76">
        <v>8494.8648847656295</v>
      </c>
      <c r="O466" s="76">
        <v>28517.887187132812</v>
      </c>
      <c r="P466" s="76">
        <v>1989.2733033303673</v>
      </c>
      <c r="Q466" s="76">
        <v>29.13504171371461</v>
      </c>
      <c r="R466" s="76">
        <v>3613.0396545410149</v>
      </c>
      <c r="S466" s="76">
        <v>24483.671476633142</v>
      </c>
      <c r="T466" s="76">
        <v>10493.147604492189</v>
      </c>
      <c r="U466" s="76">
        <v>4688.8566796874902</v>
      </c>
      <c r="V466" s="76">
        <v>39189.238699187496</v>
      </c>
      <c r="W466" s="76">
        <v>2370.2811645507809</v>
      </c>
      <c r="X466" s="76">
        <v>6637.3020402963739</v>
      </c>
      <c r="Y466" s="76">
        <v>10118.35845507812</v>
      </c>
      <c r="Z466" s="76">
        <v>339.92945640869135</v>
      </c>
      <c r="AA466" s="76">
        <v>16029.561774414064</v>
      </c>
      <c r="AB466" s="76">
        <v>14969.8524375</v>
      </c>
      <c r="AC466" s="76">
        <v>17906.047983718305</v>
      </c>
      <c r="AD466" s="76">
        <v>23323.534738281251</v>
      </c>
      <c r="AE466" s="76">
        <v>4087.7450371093723</v>
      </c>
      <c r="AF466" s="76">
        <v>15.543342100139082</v>
      </c>
      <c r="AG466" s="76">
        <v>14930.661757812501</v>
      </c>
      <c r="AH466" s="76">
        <v>24948.261361328143</v>
      </c>
      <c r="AI466" s="76">
        <v>6517.1289062500091</v>
      </c>
      <c r="AJ466" s="76">
        <v>49.721269287108726</v>
      </c>
      <c r="AK466" s="76">
        <v>2568.9062365166001</v>
      </c>
      <c r="AL466" s="76">
        <v>11299.92057226563</v>
      </c>
      <c r="AM466" s="76">
        <v>10384.951847656261</v>
      </c>
      <c r="AN466" s="76">
        <v>2248.3811157226583</v>
      </c>
      <c r="AO466" s="76">
        <v>26565.299105957027</v>
      </c>
      <c r="AP466" s="76">
        <v>391.97191504180648</v>
      </c>
      <c r="AQ466" s="76">
        <v>34669.542189601569</v>
      </c>
      <c r="AR466" s="76">
        <v>27766.677828613287</v>
      </c>
      <c r="AS466" s="76">
        <v>28201.791804687513</v>
      </c>
      <c r="AT466" s="76">
        <v>9191.9929062499941</v>
      </c>
      <c r="AU466" s="76">
        <v>33691.895062798823</v>
      </c>
      <c r="AV466" s="76">
        <v>14362.08677539065</v>
      </c>
      <c r="AW466" s="76">
        <v>1691.3211883142096</v>
      </c>
      <c r="AX466" s="76">
        <v>24075.431343994132</v>
      </c>
      <c r="AY466" s="76">
        <v>34336.566055828145</v>
      </c>
    </row>
    <row r="467" spans="1:51" x14ac:dyDescent="0.25">
      <c r="A467" s="80">
        <v>43728</v>
      </c>
      <c r="B467" s="81">
        <v>10</v>
      </c>
      <c r="C467" s="76">
        <v>25608.10542773439</v>
      </c>
      <c r="D467" s="76">
        <v>24794.065041375001</v>
      </c>
      <c r="E467" s="76">
        <v>13720.73214751392</v>
      </c>
      <c r="F467" s="76">
        <v>45488.101402343753</v>
      </c>
      <c r="G467" s="76">
        <v>20399.967419419467</v>
      </c>
      <c r="H467" s="76">
        <v>2760.4759757572592</v>
      </c>
      <c r="I467" s="76">
        <v>22370.265399414075</v>
      </c>
      <c r="J467" s="76">
        <v>149.32498168945321</v>
      </c>
      <c r="K467" s="76">
        <v>13294.743191367201</v>
      </c>
      <c r="L467" s="76">
        <v>9215.6590380859434</v>
      </c>
      <c r="M467" s="76">
        <v>16560.351076398438</v>
      </c>
      <c r="N467" s="76">
        <v>9618.2099492187608</v>
      </c>
      <c r="O467" s="76">
        <v>31853.499004015619</v>
      </c>
      <c r="P467" s="76">
        <v>2469.3721652018071</v>
      </c>
      <c r="Q467" s="76">
        <v>28.965303897857673</v>
      </c>
      <c r="R467" s="76">
        <v>4164.9554321289061</v>
      </c>
      <c r="S467" s="76">
        <v>28748.287402414357</v>
      </c>
      <c r="T467" s="76">
        <v>10892.117999023429</v>
      </c>
      <c r="U467" s="76">
        <v>4757.5433710937505</v>
      </c>
      <c r="V467" s="76">
        <v>44394.422644437494</v>
      </c>
      <c r="W467" s="76">
        <v>2375.002575683593</v>
      </c>
      <c r="X467" s="76">
        <v>7936.0592459755962</v>
      </c>
      <c r="Y467" s="76">
        <v>10235.637177734379</v>
      </c>
      <c r="Z467" s="76">
        <v>348.56698504638666</v>
      </c>
      <c r="AA467" s="76">
        <v>18757.205482421883</v>
      </c>
      <c r="AB467" s="76">
        <v>16100.733949218771</v>
      </c>
      <c r="AC467" s="76">
        <v>19636.119318689081</v>
      </c>
      <c r="AD467" s="76">
        <v>26785.878687500001</v>
      </c>
      <c r="AE467" s="76">
        <v>4229.4973007812623</v>
      </c>
      <c r="AF467" s="76">
        <v>15.543342100139082</v>
      </c>
      <c r="AG467" s="76">
        <v>16921.819523437502</v>
      </c>
      <c r="AH467" s="76">
        <v>28988.423585937504</v>
      </c>
      <c r="AI467" s="76">
        <v>7589.2762451171793</v>
      </c>
      <c r="AJ467" s="76">
        <v>60.98927514648534</v>
      </c>
      <c r="AK467" s="76">
        <v>3156.1015358715099</v>
      </c>
      <c r="AL467" s="76">
        <v>13404.60226953126</v>
      </c>
      <c r="AM467" s="76">
        <v>11886.880251953129</v>
      </c>
      <c r="AN467" s="76">
        <v>2750.77490234374</v>
      </c>
      <c r="AO467" s="76">
        <v>30077.981758300772</v>
      </c>
      <c r="AP467" s="76">
        <v>307.93885664660814</v>
      </c>
      <c r="AQ467" s="76">
        <v>37335.017508593744</v>
      </c>
      <c r="AR467" s="76">
        <v>31599.208310546888</v>
      </c>
      <c r="AS467" s="76">
        <v>32997.459982421882</v>
      </c>
      <c r="AT467" s="76">
        <v>9442.2879824218835</v>
      </c>
      <c r="AU467" s="76">
        <v>37471.012191705042</v>
      </c>
      <c r="AV467" s="76">
        <v>16718.865833984382</v>
      </c>
      <c r="AW467" s="76">
        <v>1937.9765585937575</v>
      </c>
      <c r="AX467" s="76">
        <v>28196.43138916016</v>
      </c>
      <c r="AY467" s="76">
        <v>35988.383898515647</v>
      </c>
    </row>
    <row r="468" spans="1:51" x14ac:dyDescent="0.25">
      <c r="A468" s="80">
        <v>43728</v>
      </c>
      <c r="B468" s="81">
        <v>11</v>
      </c>
      <c r="C468" s="76">
        <v>26665.651042968759</v>
      </c>
      <c r="D468" s="76">
        <v>28126.359159468739</v>
      </c>
      <c r="E468" s="76">
        <v>14627.84296782642</v>
      </c>
      <c r="F468" s="76">
        <v>48275.227593749994</v>
      </c>
      <c r="G468" s="76">
        <v>23762.255402169001</v>
      </c>
      <c r="H468" s="76">
        <v>3062.7420788041391</v>
      </c>
      <c r="I468" s="76">
        <v>25059.701179687483</v>
      </c>
      <c r="J468" s="76">
        <v>162.55414581298831</v>
      </c>
      <c r="K468" s="76">
        <v>14886.374617898429</v>
      </c>
      <c r="L468" s="76">
        <v>9668.0201953125033</v>
      </c>
      <c r="M468" s="76">
        <v>17485.500912468749</v>
      </c>
      <c r="N468" s="76">
        <v>10455.531451171892</v>
      </c>
      <c r="O468" s="76">
        <v>35779.031965492177</v>
      </c>
      <c r="P468" s="76">
        <v>2691.1966922871807</v>
      </c>
      <c r="Q468" s="76">
        <v>29.351635932922349</v>
      </c>
      <c r="R468" s="76">
        <v>4726.8202758789066</v>
      </c>
      <c r="S468" s="76">
        <v>33411.003541086277</v>
      </c>
      <c r="T468" s="76">
        <v>12151.842611328131</v>
      </c>
      <c r="U468" s="76">
        <v>4725.91333691406</v>
      </c>
      <c r="V468" s="76">
        <v>50011.040788937498</v>
      </c>
      <c r="W468" s="76">
        <v>2523.6673583984361</v>
      </c>
      <c r="X468" s="76">
        <v>8881.2904933379068</v>
      </c>
      <c r="Y468" s="76">
        <v>10580.13830859376</v>
      </c>
      <c r="Z468" s="76">
        <v>335.70714727172845</v>
      </c>
      <c r="AA468" s="76">
        <v>21713.613409179699</v>
      </c>
      <c r="AB468" s="76">
        <v>16979.864103515651</v>
      </c>
      <c r="AC468" s="76">
        <v>20920.827293903294</v>
      </c>
      <c r="AD468" s="76">
        <v>29968.875320312494</v>
      </c>
      <c r="AE468" s="76">
        <v>4341.5559238281194</v>
      </c>
      <c r="AF468" s="76">
        <v>15.543342100139082</v>
      </c>
      <c r="AG468" s="76">
        <v>18816.342867187501</v>
      </c>
      <c r="AH468" s="76">
        <v>33140.711085937503</v>
      </c>
      <c r="AI468" s="76">
        <v>8616.4851562500098</v>
      </c>
      <c r="AJ468" s="76">
        <v>58.552031738281926</v>
      </c>
      <c r="AK468" s="76">
        <v>3436.3114777289129</v>
      </c>
      <c r="AL468" s="76">
        <v>15862.680112304701</v>
      </c>
      <c r="AM468" s="76">
        <v>13914.846473632811</v>
      </c>
      <c r="AN468" s="76">
        <v>3434.3460693359402</v>
      </c>
      <c r="AO468" s="76">
        <v>33990.347096679689</v>
      </c>
      <c r="AP468" s="76">
        <v>572.31093043634303</v>
      </c>
      <c r="AQ468" s="76">
        <v>40005.007482117187</v>
      </c>
      <c r="AR468" s="76">
        <v>35687.192476562486</v>
      </c>
      <c r="AS468" s="76">
        <v>38343.660222656268</v>
      </c>
      <c r="AT468" s="76">
        <v>9971.6206953125075</v>
      </c>
      <c r="AU468" s="76">
        <v>41141.163957330064</v>
      </c>
      <c r="AV468" s="76">
        <v>19435.722550781244</v>
      </c>
      <c r="AW468" s="76">
        <v>2326.1531798095575</v>
      </c>
      <c r="AX468" s="76">
        <v>32592.935079345712</v>
      </c>
      <c r="AY468" s="76">
        <v>37261.413042031258</v>
      </c>
    </row>
    <row r="469" spans="1:51" x14ac:dyDescent="0.25">
      <c r="A469" s="80">
        <v>43728</v>
      </c>
      <c r="B469" s="81">
        <v>12</v>
      </c>
      <c r="C469" s="76">
        <v>27394.576861328114</v>
      </c>
      <c r="D469" s="76">
        <v>30387.799713093758</v>
      </c>
      <c r="E469" s="76">
        <v>15513.397850638918</v>
      </c>
      <c r="F469" s="76">
        <v>50277.122441406245</v>
      </c>
      <c r="G469" s="76">
        <v>25140.399663800577</v>
      </c>
      <c r="H469" s="76">
        <v>3520.8750824447689</v>
      </c>
      <c r="I469" s="76">
        <v>27019.643499999998</v>
      </c>
      <c r="J469" s="76">
        <v>165.78190231323242</v>
      </c>
      <c r="K469" s="76">
        <v>16128.789721265621</v>
      </c>
      <c r="L469" s="76">
        <v>9880.0873183593812</v>
      </c>
      <c r="M469" s="76">
        <v>18483.65397789063</v>
      </c>
      <c r="N469" s="76">
        <v>11226.18970507813</v>
      </c>
      <c r="O469" s="76">
        <v>38621.077068062499</v>
      </c>
      <c r="P469" s="76">
        <v>2702.6136097147969</v>
      </c>
      <c r="Q469" s="76">
        <v>29.475977420806881</v>
      </c>
      <c r="R469" s="76">
        <v>5142.0446166992188</v>
      </c>
      <c r="S469" s="76">
        <v>36750.518503976884</v>
      </c>
      <c r="T469" s="76">
        <v>13187.003515625001</v>
      </c>
      <c r="U469" s="76">
        <v>5042.7046054687498</v>
      </c>
      <c r="V469" s="76">
        <v>52922.265273312507</v>
      </c>
      <c r="W469" s="76">
        <v>2632.4832275390609</v>
      </c>
      <c r="X469" s="76">
        <v>9764.7259339706889</v>
      </c>
      <c r="Y469" s="76">
        <v>10751.93288085938</v>
      </c>
      <c r="Z469" s="76">
        <v>362.46122167968736</v>
      </c>
      <c r="AA469" s="76">
        <v>23482.479810546891</v>
      </c>
      <c r="AB469" s="76">
        <v>17705.830812500011</v>
      </c>
      <c r="AC469" s="76">
        <v>21552.998539648288</v>
      </c>
      <c r="AD469" s="76">
        <v>32407.724058593747</v>
      </c>
      <c r="AE469" s="76">
        <v>3957.7287675781204</v>
      </c>
      <c r="AF469" s="76">
        <v>15.543342100139082</v>
      </c>
      <c r="AG469" s="76">
        <v>20036.827007812499</v>
      </c>
      <c r="AH469" s="76">
        <v>36071.205113281248</v>
      </c>
      <c r="AI469" s="76">
        <v>9144.3394042968794</v>
      </c>
      <c r="AJ469" s="76">
        <v>64.473427490234883</v>
      </c>
      <c r="AK469" s="76">
        <v>3484.912814521057</v>
      </c>
      <c r="AL469" s="76">
        <v>17476.673556640642</v>
      </c>
      <c r="AM469" s="76">
        <v>14985.528251953136</v>
      </c>
      <c r="AN469" s="76">
        <v>3984.0939697265699</v>
      </c>
      <c r="AO469" s="76">
        <v>36276.766946777345</v>
      </c>
      <c r="AP469" s="76">
        <v>617.51388925090112</v>
      </c>
      <c r="AQ469" s="76">
        <v>41673.364303992188</v>
      </c>
      <c r="AR469" s="76">
        <v>37886.582939453132</v>
      </c>
      <c r="AS469" s="76">
        <v>42028.99086132813</v>
      </c>
      <c r="AT469" s="76">
        <v>10462.2408359375</v>
      </c>
      <c r="AU469" s="76">
        <v>43419.906068658187</v>
      </c>
      <c r="AV469" s="76">
        <v>21496.581253906257</v>
      </c>
      <c r="AW469" s="76">
        <v>2625.6520019531276</v>
      </c>
      <c r="AX469" s="76">
        <v>35017.692088623051</v>
      </c>
      <c r="AY469" s="76">
        <v>37822.948048968741</v>
      </c>
    </row>
    <row r="470" spans="1:51" x14ac:dyDescent="0.25">
      <c r="A470" s="80">
        <v>43728</v>
      </c>
      <c r="B470" s="81">
        <v>13</v>
      </c>
      <c r="C470" s="76">
        <v>27695.687033203132</v>
      </c>
      <c r="D470" s="76">
        <v>31521.196635531262</v>
      </c>
      <c r="E470" s="76">
        <v>16239.607489310769</v>
      </c>
      <c r="F470" s="76">
        <v>51059.508640624997</v>
      </c>
      <c r="G470" s="76">
        <v>25840.488465767161</v>
      </c>
      <c r="H470" s="76">
        <v>3588.8791938900795</v>
      </c>
      <c r="I470" s="76">
        <v>27862.628684570307</v>
      </c>
      <c r="J470" s="76">
        <v>150.07578659057609</v>
      </c>
      <c r="K470" s="76">
        <v>16621.003198437509</v>
      </c>
      <c r="L470" s="76">
        <v>9943.2428642578216</v>
      </c>
      <c r="M470" s="76">
        <v>18747.842217874986</v>
      </c>
      <c r="N470" s="76">
        <v>11557.456751953119</v>
      </c>
      <c r="O470" s="76">
        <v>40236.800038875001</v>
      </c>
      <c r="P470" s="76">
        <v>2605.4792869013027</v>
      </c>
      <c r="Q470" s="76">
        <v>28.842921733856212</v>
      </c>
      <c r="R470" s="76">
        <v>5323.8879028320316</v>
      </c>
      <c r="S470" s="76">
        <v>38459.329086008118</v>
      </c>
      <c r="T470" s="76">
        <v>13833.29946289064</v>
      </c>
      <c r="U470" s="76">
        <v>5666.0969687500001</v>
      </c>
      <c r="V470" s="76">
        <v>54601.57185571875</v>
      </c>
      <c r="W470" s="76">
        <v>2720.2140747070316</v>
      </c>
      <c r="X470" s="76">
        <v>9828.8775305742238</v>
      </c>
      <c r="Y470" s="76">
        <v>10956.41519140624</v>
      </c>
      <c r="Z470" s="76">
        <v>351.83008500366213</v>
      </c>
      <c r="AA470" s="76">
        <v>24427.923123046879</v>
      </c>
      <c r="AB470" s="76">
        <v>18133.568824218739</v>
      </c>
      <c r="AC470" s="76">
        <v>22139.277405002791</v>
      </c>
      <c r="AD470" s="76">
        <v>33551.368101562504</v>
      </c>
      <c r="AE470" s="76">
        <v>3832.7332666015568</v>
      </c>
      <c r="AF470" s="76">
        <v>15.543342100139082</v>
      </c>
      <c r="AG470" s="76">
        <v>20500.69191796875</v>
      </c>
      <c r="AH470" s="76">
        <v>37760.3824140625</v>
      </c>
      <c r="AI470" s="76">
        <v>9309.3966796874902</v>
      </c>
      <c r="AJ470" s="76">
        <v>69.310221679687118</v>
      </c>
      <c r="AK470" s="76">
        <v>3496.8767523767951</v>
      </c>
      <c r="AL470" s="76">
        <v>18293.230980468761</v>
      </c>
      <c r="AM470" s="76">
        <v>15612.809893554688</v>
      </c>
      <c r="AN470" s="76">
        <v>4119.3822021484393</v>
      </c>
      <c r="AO470" s="76">
        <v>37530.602293457028</v>
      </c>
      <c r="AP470" s="76">
        <v>577.55833406092813</v>
      </c>
      <c r="AQ470" s="76">
        <v>42115.294666890622</v>
      </c>
      <c r="AR470" s="76">
        <v>38970.875476562505</v>
      </c>
      <c r="AS470" s="76">
        <v>43709.221718750036</v>
      </c>
      <c r="AT470" s="76">
        <v>10635.930521484361</v>
      </c>
      <c r="AU470" s="76">
        <v>44877.668928033178</v>
      </c>
      <c r="AV470" s="76">
        <v>22292.620886718749</v>
      </c>
      <c r="AW470" s="76">
        <v>2788.9933436279271</v>
      </c>
      <c r="AX470" s="76">
        <v>36280.113613281246</v>
      </c>
      <c r="AY470" s="76">
        <v>37902.493420718762</v>
      </c>
    </row>
    <row r="471" spans="1:51" x14ac:dyDescent="0.25">
      <c r="A471" s="80">
        <v>43728</v>
      </c>
      <c r="B471" s="81">
        <v>14</v>
      </c>
      <c r="C471" s="76">
        <v>27855.842429687513</v>
      </c>
      <c r="D471" s="76">
        <v>32067.035316234382</v>
      </c>
      <c r="E471" s="76">
        <v>16735.794598685778</v>
      </c>
      <c r="F471" s="76">
        <v>51879.943917968747</v>
      </c>
      <c r="G471" s="76">
        <v>26595.894375577431</v>
      </c>
      <c r="H471" s="76">
        <v>3654.6934693510093</v>
      </c>
      <c r="I471" s="76">
        <v>28115.621395019534</v>
      </c>
      <c r="J471" s="76">
        <v>141.4547996520995</v>
      </c>
      <c r="K471" s="76">
        <v>16865.16925907812</v>
      </c>
      <c r="L471" s="76">
        <v>10167.954477539082</v>
      </c>
      <c r="M471" s="76">
        <v>17743.053536367188</v>
      </c>
      <c r="N471" s="76">
        <v>11807.535878906259</v>
      </c>
      <c r="O471" s="76">
        <v>41234.767919500002</v>
      </c>
      <c r="P471" s="76">
        <v>2644.3255425291218</v>
      </c>
      <c r="Q471" s="76">
        <v>28.828530788421631</v>
      </c>
      <c r="R471" s="76">
        <v>5484.8027709960934</v>
      </c>
      <c r="S471" s="76">
        <v>39660.166127023746</v>
      </c>
      <c r="T471" s="76">
        <v>13973.812814453151</v>
      </c>
      <c r="U471" s="76">
        <v>6330.4166035156295</v>
      </c>
      <c r="V471" s="76">
        <v>55761.080021000002</v>
      </c>
      <c r="W471" s="76">
        <v>2699.4237182617189</v>
      </c>
      <c r="X471" s="76">
        <v>9864.6266368593515</v>
      </c>
      <c r="Y471" s="76">
        <v>10951.855958984381</v>
      </c>
      <c r="Z471" s="76">
        <v>332.38049474487292</v>
      </c>
      <c r="AA471" s="76">
        <v>24988.902923828115</v>
      </c>
      <c r="AB471" s="76">
        <v>18422.350291015609</v>
      </c>
      <c r="AC471" s="76">
        <v>22724.912518541907</v>
      </c>
      <c r="AD471" s="76">
        <v>34440.614000000001</v>
      </c>
      <c r="AE471" s="76">
        <v>3699.5228583984408</v>
      </c>
      <c r="AF471" s="76">
        <v>15.543342100139082</v>
      </c>
      <c r="AG471" s="76">
        <v>21104.392085937499</v>
      </c>
      <c r="AH471" s="76">
        <v>38776.2075625</v>
      </c>
      <c r="AI471" s="76">
        <v>9498.7369140624996</v>
      </c>
      <c r="AJ471" s="76">
        <v>73.845776855467932</v>
      </c>
      <c r="AK471" s="76">
        <v>3473.099338564245</v>
      </c>
      <c r="AL471" s="76">
        <v>18850.378500000032</v>
      </c>
      <c r="AM471" s="76">
        <v>16311.180757812488</v>
      </c>
      <c r="AN471" s="76">
        <v>4172.82536621094</v>
      </c>
      <c r="AO471" s="76">
        <v>38585.507868652348</v>
      </c>
      <c r="AP471" s="76">
        <v>593.318931401241</v>
      </c>
      <c r="AQ471" s="76">
        <v>42582.34302229686</v>
      </c>
      <c r="AR471" s="76">
        <v>39774.470934570301</v>
      </c>
      <c r="AS471" s="76">
        <v>45062.673767578141</v>
      </c>
      <c r="AT471" s="76">
        <v>10877.296210937497</v>
      </c>
      <c r="AU471" s="76">
        <v>45956.759172173814</v>
      </c>
      <c r="AV471" s="76">
        <v>23019.415496093752</v>
      </c>
      <c r="AW471" s="76">
        <v>2893.6679594299294</v>
      </c>
      <c r="AX471" s="76">
        <v>37294.331333007816</v>
      </c>
      <c r="AY471" s="76">
        <v>37872.278005765635</v>
      </c>
    </row>
    <row r="472" spans="1:51" x14ac:dyDescent="0.25">
      <c r="A472" s="80">
        <v>43728</v>
      </c>
      <c r="B472" s="81">
        <v>15</v>
      </c>
      <c r="C472" s="76">
        <v>26830.694492187507</v>
      </c>
      <c r="D472" s="76">
        <v>31984.474191515619</v>
      </c>
      <c r="E472" s="76">
        <v>16267.275340873291</v>
      </c>
      <c r="F472" s="76">
        <v>50140.678800781243</v>
      </c>
      <c r="G472" s="76">
        <v>25596.911315997084</v>
      </c>
      <c r="H472" s="76">
        <v>3597.5078554916408</v>
      </c>
      <c r="I472" s="76">
        <v>27696.355952148439</v>
      </c>
      <c r="J472" s="76">
        <v>139.80875778198242</v>
      </c>
      <c r="K472" s="76">
        <v>16516.04839454688</v>
      </c>
      <c r="L472" s="76">
        <v>9702.6867617187563</v>
      </c>
      <c r="M472" s="76">
        <v>18379.567394890633</v>
      </c>
      <c r="N472" s="76">
        <v>11561.2775078125</v>
      </c>
      <c r="O472" s="76">
        <v>40620.177161265616</v>
      </c>
      <c r="P472" s="76">
        <v>2563.9049515959164</v>
      </c>
      <c r="Q472" s="76">
        <v>28.96580791473388</v>
      </c>
      <c r="R472" s="76">
        <v>5256.9918457031245</v>
      </c>
      <c r="S472" s="76">
        <v>39323.80666218001</v>
      </c>
      <c r="T472" s="76">
        <v>13863.09293066407</v>
      </c>
      <c r="U472" s="76">
        <v>6354.7954853515594</v>
      </c>
      <c r="V472" s="76">
        <v>54455.204888406239</v>
      </c>
      <c r="W472" s="76">
        <v>2523.7742797851552</v>
      </c>
      <c r="X472" s="76">
        <v>9709.0448913437322</v>
      </c>
      <c r="Y472" s="76">
        <v>10755.152517578132</v>
      </c>
      <c r="Z472" s="76">
        <v>367.95814643554689</v>
      </c>
      <c r="AA472" s="76">
        <v>24648.578582031259</v>
      </c>
      <c r="AB472" s="76">
        <v>18280.893955078143</v>
      </c>
      <c r="AC472" s="76">
        <v>22157.688043284139</v>
      </c>
      <c r="AD472" s="76">
        <v>34213.357632812491</v>
      </c>
      <c r="AE472" s="76">
        <v>3645.4808984374972</v>
      </c>
      <c r="AF472" s="76">
        <v>15.543342100139082</v>
      </c>
      <c r="AG472" s="76">
        <v>20908.703269531252</v>
      </c>
      <c r="AH472" s="76">
        <v>38889.731683593753</v>
      </c>
      <c r="AI472" s="76">
        <v>9595.7767578125095</v>
      </c>
      <c r="AJ472" s="76">
        <v>71.048695068360132</v>
      </c>
      <c r="AK472" s="76">
        <v>3399.7430801343648</v>
      </c>
      <c r="AL472" s="76">
        <v>18902.150457031272</v>
      </c>
      <c r="AM472" s="76">
        <v>16204.047814453128</v>
      </c>
      <c r="AN472" s="76">
        <v>4224.5644042968797</v>
      </c>
      <c r="AO472" s="76">
        <v>38579.359087402343</v>
      </c>
      <c r="AP472" s="76">
        <v>599.19944360559612</v>
      </c>
      <c r="AQ472" s="76">
        <v>42075.760533695313</v>
      </c>
      <c r="AR472" s="76">
        <v>39127.024583007798</v>
      </c>
      <c r="AS472" s="76">
        <v>44892.994167968747</v>
      </c>
      <c r="AT472" s="76">
        <v>10608.698693359363</v>
      </c>
      <c r="AU472" s="76">
        <v>45158.65417803319</v>
      </c>
      <c r="AV472" s="76">
        <v>22854.443503906259</v>
      </c>
      <c r="AW472" s="76">
        <v>2883.1423201904372</v>
      </c>
      <c r="AX472" s="76">
        <v>37103.022282714832</v>
      </c>
      <c r="AY472" s="76">
        <v>37015.895736562503</v>
      </c>
    </row>
    <row r="473" spans="1:51" x14ac:dyDescent="0.25">
      <c r="A473" s="80">
        <v>43728</v>
      </c>
      <c r="B473" s="81">
        <v>16</v>
      </c>
      <c r="C473" s="76">
        <v>25719.403162109382</v>
      </c>
      <c r="D473" s="76">
        <v>30614.276065437491</v>
      </c>
      <c r="E473" s="76">
        <v>15421.148211967016</v>
      </c>
      <c r="F473" s="76">
        <v>47574.111001953133</v>
      </c>
      <c r="G473" s="76">
        <v>23833.389843193061</v>
      </c>
      <c r="H473" s="76">
        <v>3625.8712097650696</v>
      </c>
      <c r="I473" s="76">
        <v>26741.309840820322</v>
      </c>
      <c r="J473" s="76">
        <v>133.90579605102539</v>
      </c>
      <c r="K473" s="76">
        <v>15909.45900488281</v>
      </c>
      <c r="L473" s="76">
        <v>10016.665375000028</v>
      </c>
      <c r="M473" s="76">
        <v>18153.446946695323</v>
      </c>
      <c r="N473" s="76">
        <v>10863.046609375</v>
      </c>
      <c r="O473" s="76">
        <v>38830.970676304692</v>
      </c>
      <c r="P473" s="76">
        <v>2517.656745234442</v>
      </c>
      <c r="Q473" s="76">
        <v>29.332355976104729</v>
      </c>
      <c r="R473" s="76">
        <v>4951.5975952148438</v>
      </c>
      <c r="S473" s="76">
        <v>37330.696759836253</v>
      </c>
      <c r="T473" s="76">
        <v>13426.817735351562</v>
      </c>
      <c r="U473" s="76">
        <v>6149.1000986328108</v>
      </c>
      <c r="V473" s="76">
        <v>51163.220437687502</v>
      </c>
      <c r="W473" s="76">
        <v>2496.9864135742191</v>
      </c>
      <c r="X473" s="76">
        <v>9136.3802373613307</v>
      </c>
      <c r="Y473" s="76">
        <v>10839.18595507813</v>
      </c>
      <c r="Z473" s="76">
        <v>334.15297094116215</v>
      </c>
      <c r="AA473" s="76">
        <v>23688.156778320339</v>
      </c>
      <c r="AB473" s="76">
        <v>17897.922582031242</v>
      </c>
      <c r="AC473" s="76">
        <v>21187.807688530247</v>
      </c>
      <c r="AD473" s="76">
        <v>32201.538855468752</v>
      </c>
      <c r="AE473" s="76">
        <v>3524.4776464843799</v>
      </c>
      <c r="AF473" s="76">
        <v>15.543342100139082</v>
      </c>
      <c r="AG473" s="76">
        <v>19789.428230468751</v>
      </c>
      <c r="AH473" s="76">
        <v>36503.918273437499</v>
      </c>
      <c r="AI473" s="76">
        <v>9460.3937011718808</v>
      </c>
      <c r="AJ473" s="76">
        <v>68.10575659179716</v>
      </c>
      <c r="AK473" s="76">
        <v>3101.9501576048078</v>
      </c>
      <c r="AL473" s="76">
        <v>18105.85640820313</v>
      </c>
      <c r="AM473" s="76">
        <v>15474.602792968757</v>
      </c>
      <c r="AN473" s="76">
        <v>3947.0701660156301</v>
      </c>
      <c r="AO473" s="76">
        <v>37106.226260253905</v>
      </c>
      <c r="AP473" s="76">
        <v>578.24178169086554</v>
      </c>
      <c r="AQ473" s="76">
        <v>41101.528711906256</v>
      </c>
      <c r="AR473" s="76">
        <v>37269.864631835939</v>
      </c>
      <c r="AS473" s="76">
        <v>42582.021068359376</v>
      </c>
      <c r="AT473" s="76">
        <v>10352.913501953133</v>
      </c>
      <c r="AU473" s="76">
        <v>42598.32083233005</v>
      </c>
      <c r="AV473" s="76">
        <v>21437.776283203129</v>
      </c>
      <c r="AW473" s="76">
        <v>2692.0611872581439</v>
      </c>
      <c r="AX473" s="76">
        <v>35136.859724121088</v>
      </c>
      <c r="AY473" s="76">
        <v>35983.093546953132</v>
      </c>
    </row>
    <row r="474" spans="1:51" x14ac:dyDescent="0.25">
      <c r="A474" s="80">
        <v>43728</v>
      </c>
      <c r="B474" s="81">
        <v>17</v>
      </c>
      <c r="C474" s="76">
        <v>25121.375289062507</v>
      </c>
      <c r="D474" s="76">
        <v>29072.427643843748</v>
      </c>
      <c r="E474" s="76">
        <v>14506.021083060798</v>
      </c>
      <c r="F474" s="76">
        <v>45850.853982421868</v>
      </c>
      <c r="G474" s="76">
        <v>22319.306856511132</v>
      </c>
      <c r="H474" s="76">
        <v>3492.0294228353782</v>
      </c>
      <c r="I474" s="76">
        <v>25889.225083496094</v>
      </c>
      <c r="J474" s="76">
        <v>134.19622802734381</v>
      </c>
      <c r="K474" s="76">
        <v>14967.001257687511</v>
      </c>
      <c r="L474" s="76">
        <v>9833.8974726562574</v>
      </c>
      <c r="M474" s="76">
        <v>17181.385015281263</v>
      </c>
      <c r="N474" s="76">
        <v>10269.43922851561</v>
      </c>
      <c r="O474" s="76">
        <v>37445.863357414062</v>
      </c>
      <c r="P474" s="76">
        <v>2411.6375818295724</v>
      </c>
      <c r="Q474" s="76">
        <v>29.634886264801022</v>
      </c>
      <c r="R474" s="76">
        <v>4612.0427246093759</v>
      </c>
      <c r="S474" s="76">
        <v>34930.152462961269</v>
      </c>
      <c r="T474" s="76">
        <v>12805.414534179659</v>
      </c>
      <c r="U474" s="76">
        <v>5805.1572236328193</v>
      </c>
      <c r="V474" s="76">
        <v>48609.021177156246</v>
      </c>
      <c r="W474" s="76">
        <v>2368.1454101562504</v>
      </c>
      <c r="X474" s="76">
        <v>8484.4807257451284</v>
      </c>
      <c r="Y474" s="76">
        <v>10374.715333984381</v>
      </c>
      <c r="Z474" s="76">
        <v>355.66510110473638</v>
      </c>
      <c r="AA474" s="76">
        <v>22455.377316406237</v>
      </c>
      <c r="AB474" s="76">
        <v>17141.608837890621</v>
      </c>
      <c r="AC474" s="76">
        <v>20632.053757314527</v>
      </c>
      <c r="AD474" s="76">
        <v>30300.602863281252</v>
      </c>
      <c r="AE474" s="76">
        <v>3623.5479257812372</v>
      </c>
      <c r="AF474" s="76">
        <v>15.543342100139082</v>
      </c>
      <c r="AG474" s="76">
        <v>18591.024605468749</v>
      </c>
      <c r="AH474" s="76">
        <v>34746.341374999996</v>
      </c>
      <c r="AI474" s="76">
        <v>8895.9040527343805</v>
      </c>
      <c r="AJ474" s="76">
        <v>70.910134033203065</v>
      </c>
      <c r="AK474" s="76">
        <v>2832.3574127497754</v>
      </c>
      <c r="AL474" s="76">
        <v>17316.708029296889</v>
      </c>
      <c r="AM474" s="76">
        <v>14780.856499023428</v>
      </c>
      <c r="AN474" s="76">
        <v>3720.1072021484397</v>
      </c>
      <c r="AO474" s="76">
        <v>35368.769253906255</v>
      </c>
      <c r="AP474" s="76">
        <v>554.53185739764717</v>
      </c>
      <c r="AQ474" s="76">
        <v>40318.391585375022</v>
      </c>
      <c r="AR474" s="76">
        <v>35641.935106445315</v>
      </c>
      <c r="AS474" s="76">
        <v>40271.580496093753</v>
      </c>
      <c r="AT474" s="76">
        <v>10085.979210937501</v>
      </c>
      <c r="AU474" s="76">
        <v>40637.623838189436</v>
      </c>
      <c r="AV474" s="76">
        <v>19938.533996093745</v>
      </c>
      <c r="AW474" s="76">
        <v>2549.9407065429659</v>
      </c>
      <c r="AX474" s="76">
        <v>33122.063620605477</v>
      </c>
      <c r="AY474" s="76">
        <v>35211.886785265626</v>
      </c>
    </row>
    <row r="475" spans="1:51" x14ac:dyDescent="0.25">
      <c r="A475" s="80">
        <v>43728</v>
      </c>
      <c r="B475" s="81">
        <v>18</v>
      </c>
      <c r="C475" s="76">
        <v>24806.93299609375</v>
      </c>
      <c r="D475" s="76">
        <v>27963.887620562491</v>
      </c>
      <c r="E475" s="76">
        <v>13820.27196196703</v>
      </c>
      <c r="F475" s="76">
        <v>44919.87369531249</v>
      </c>
      <c r="G475" s="76">
        <v>21029.218846013388</v>
      </c>
      <c r="H475" s="76">
        <v>3535.098760280689</v>
      </c>
      <c r="I475" s="76">
        <v>25412.974195800773</v>
      </c>
      <c r="J475" s="76">
        <v>133.11648559570321</v>
      </c>
      <c r="K475" s="76">
        <v>14622.889261499999</v>
      </c>
      <c r="L475" s="76">
        <v>9526.264770507807</v>
      </c>
      <c r="M475" s="76">
        <v>17405.945382632821</v>
      </c>
      <c r="N475" s="76">
        <v>9644.8276718749985</v>
      </c>
      <c r="O475" s="76">
        <v>36240.520663093746</v>
      </c>
      <c r="P475" s="76">
        <v>2008.7390054389512</v>
      </c>
      <c r="Q475" s="76">
        <v>29.59522533416748</v>
      </c>
      <c r="R475" s="76">
        <v>4474.8630004882816</v>
      </c>
      <c r="S475" s="76">
        <v>33512.244223703441</v>
      </c>
      <c r="T475" s="76">
        <v>12092.427538085953</v>
      </c>
      <c r="U475" s="76">
        <v>5391.1122607421803</v>
      </c>
      <c r="V475" s="76">
        <v>47309.435356906251</v>
      </c>
      <c r="W475" s="76">
        <v>2314.6246215820311</v>
      </c>
      <c r="X475" s="76">
        <v>8092.8668496782357</v>
      </c>
      <c r="Y475" s="76">
        <v>8803.9833300781302</v>
      </c>
      <c r="Z475" s="76">
        <v>329.66016986083986</v>
      </c>
      <c r="AA475" s="76">
        <v>21764.009460937508</v>
      </c>
      <c r="AB475" s="76">
        <v>16940.76035937501</v>
      </c>
      <c r="AC475" s="76">
        <v>20120.263846655209</v>
      </c>
      <c r="AD475" s="76">
        <v>29072.0679609375</v>
      </c>
      <c r="AE475" s="76">
        <v>3878.6220009765566</v>
      </c>
      <c r="AF475" s="76">
        <v>15.543342100139082</v>
      </c>
      <c r="AG475" s="76">
        <v>18081.141097656247</v>
      </c>
      <c r="AH475" s="76">
        <v>34393.839343749998</v>
      </c>
      <c r="AI475" s="76">
        <v>8288.0921875000004</v>
      </c>
      <c r="AJ475" s="76">
        <v>60.590826904296932</v>
      </c>
      <c r="AK475" s="76">
        <v>2241.9043466551379</v>
      </c>
      <c r="AL475" s="76">
        <v>16915.56583789063</v>
      </c>
      <c r="AM475" s="76">
        <v>14495.576761718767</v>
      </c>
      <c r="AN475" s="76">
        <v>3614.0058837890601</v>
      </c>
      <c r="AO475" s="76">
        <v>34422.530630371097</v>
      </c>
      <c r="AP475" s="76">
        <v>546.21563604013818</v>
      </c>
      <c r="AQ475" s="76">
        <v>39793.97598607032</v>
      </c>
      <c r="AR475" s="76">
        <v>34619.520875976566</v>
      </c>
      <c r="AS475" s="76">
        <v>38878.976484374987</v>
      </c>
      <c r="AT475" s="76">
        <v>9835.9089628906277</v>
      </c>
      <c r="AU475" s="76">
        <v>39374.436254205051</v>
      </c>
      <c r="AV475" s="76">
        <v>19405.23493554688</v>
      </c>
      <c r="AW475" s="76">
        <v>2458.5744094685942</v>
      </c>
      <c r="AX475" s="76">
        <v>32297.558872070309</v>
      </c>
      <c r="AY475" s="76">
        <v>35045.649739859349</v>
      </c>
    </row>
    <row r="476" spans="1:51" x14ac:dyDescent="0.25">
      <c r="A476" s="80">
        <v>43728</v>
      </c>
      <c r="B476" s="81">
        <v>19</v>
      </c>
      <c r="C476" s="76">
        <v>24724.986150390614</v>
      </c>
      <c r="D476" s="76">
        <v>27769.489344765629</v>
      </c>
      <c r="E476" s="76">
        <v>13793.189217826399</v>
      </c>
      <c r="F476" s="76">
        <v>44929.701029296884</v>
      </c>
      <c r="G476" s="76">
        <v>20689.952253071297</v>
      </c>
      <c r="H476" s="76">
        <v>3269.4657150853782</v>
      </c>
      <c r="I476" s="76">
        <v>24972.032222167971</v>
      </c>
      <c r="J476" s="76">
        <v>143.97485351562489</v>
      </c>
      <c r="K476" s="76">
        <v>14649.551102062511</v>
      </c>
      <c r="L476" s="76">
        <v>9288.7435546874876</v>
      </c>
      <c r="M476" s="76">
        <v>17270.825485148445</v>
      </c>
      <c r="N476" s="76">
        <v>9326.1313164062485</v>
      </c>
      <c r="O476" s="76">
        <v>35853.941300757826</v>
      </c>
      <c r="P476" s="76">
        <v>1498.9931963114675</v>
      </c>
      <c r="Q476" s="76">
        <v>29.173449039459229</v>
      </c>
      <c r="R476" s="76">
        <v>4437.0053100585938</v>
      </c>
      <c r="S476" s="76">
        <v>33624.317429758114</v>
      </c>
      <c r="T476" s="76">
        <v>11894.405939453141</v>
      </c>
      <c r="U476" s="76">
        <v>5109.2294326171796</v>
      </c>
      <c r="V476" s="76">
        <v>47333.952514000004</v>
      </c>
      <c r="W476" s="76">
        <v>2422.3156860351564</v>
      </c>
      <c r="X476" s="76">
        <v>7025.5392720624732</v>
      </c>
      <c r="Y476" s="76">
        <v>9557.8613515625093</v>
      </c>
      <c r="Z476" s="76">
        <v>368.08179924926748</v>
      </c>
      <c r="AA476" s="76">
        <v>21883.376660156246</v>
      </c>
      <c r="AB476" s="76">
        <v>16636.611109375019</v>
      </c>
      <c r="AC476" s="76">
        <v>19862.521947671274</v>
      </c>
      <c r="AD476" s="76">
        <v>29099.161718750001</v>
      </c>
      <c r="AE476" s="76">
        <v>4132.7288203124972</v>
      </c>
      <c r="AF476" s="76">
        <v>15.543342100139082</v>
      </c>
      <c r="AG476" s="76">
        <v>18141.712652343751</v>
      </c>
      <c r="AH476" s="76">
        <v>34667.512687499999</v>
      </c>
      <c r="AI476" s="76">
        <v>8251.1975097656305</v>
      </c>
      <c r="AJ476" s="76">
        <v>67.021425048828803</v>
      </c>
      <c r="AK476" s="76">
        <v>1894.9632110965044</v>
      </c>
      <c r="AL476" s="76">
        <v>17083.358013671881</v>
      </c>
      <c r="AM476" s="76">
        <v>14736.638178710939</v>
      </c>
      <c r="AN476" s="76">
        <v>3606.04670410157</v>
      </c>
      <c r="AO476" s="76">
        <v>34351.399690429687</v>
      </c>
      <c r="AP476" s="76">
        <v>527.27484425995408</v>
      </c>
      <c r="AQ476" s="76">
        <v>39704.165439304699</v>
      </c>
      <c r="AR476" s="76">
        <v>34731.196350585953</v>
      </c>
      <c r="AS476" s="76">
        <v>39273.383886718759</v>
      </c>
      <c r="AT476" s="76">
        <v>9755.0056875000082</v>
      </c>
      <c r="AU476" s="76">
        <v>39589.033457330064</v>
      </c>
      <c r="AV476" s="76">
        <v>19775.408490234367</v>
      </c>
      <c r="AW476" s="76">
        <v>2536.7364700017656</v>
      </c>
      <c r="AX476" s="76">
        <v>32970.546867675781</v>
      </c>
      <c r="AY476" s="76">
        <v>34964.91383089064</v>
      </c>
    </row>
    <row r="477" spans="1:51" x14ac:dyDescent="0.25">
      <c r="A477" s="80">
        <v>43728</v>
      </c>
      <c r="B477" s="81">
        <v>20</v>
      </c>
      <c r="C477" s="76">
        <v>26343.87174804688</v>
      </c>
      <c r="D477" s="76">
        <v>30609.757430468759</v>
      </c>
      <c r="E477" s="76">
        <v>15151.815409232659</v>
      </c>
      <c r="F477" s="76">
        <v>49160.66038476563</v>
      </c>
      <c r="G477" s="76">
        <v>23397.466825166575</v>
      </c>
      <c r="H477" s="76">
        <v>3359.9712365228784</v>
      </c>
      <c r="I477" s="76">
        <v>25935.811386718739</v>
      </c>
      <c r="J477" s="76">
        <v>166.80314636230472</v>
      </c>
      <c r="K477" s="76">
        <v>15910.29785113282</v>
      </c>
      <c r="L477" s="76">
        <v>9585.8382988281301</v>
      </c>
      <c r="M477" s="76">
        <v>19052.30511642187</v>
      </c>
      <c r="N477" s="76">
        <v>9969.278623046881</v>
      </c>
      <c r="O477" s="76">
        <v>37111.517379265628</v>
      </c>
      <c r="P477" s="76">
        <v>1593.561780760363</v>
      </c>
      <c r="Q477" s="76">
        <v>29.192662715911872</v>
      </c>
      <c r="R477" s="76">
        <v>5120.3959228515632</v>
      </c>
      <c r="S477" s="76">
        <v>37571.995177805002</v>
      </c>
      <c r="T477" s="76">
        <v>12987.645541015641</v>
      </c>
      <c r="U477" s="76">
        <v>5548.6671484374901</v>
      </c>
      <c r="V477" s="76">
        <v>53126.089538218745</v>
      </c>
      <c r="W477" s="76">
        <v>2761.382434082032</v>
      </c>
      <c r="X477" s="76">
        <v>8633.058409188161</v>
      </c>
      <c r="Y477" s="76">
        <v>10060.80017382812</v>
      </c>
      <c r="Z477" s="76">
        <v>355.34457266235358</v>
      </c>
      <c r="AA477" s="76">
        <v>24279.2317109375</v>
      </c>
      <c r="AB477" s="76">
        <v>16721.526501953129</v>
      </c>
      <c r="AC477" s="76">
        <v>21837.524620112541</v>
      </c>
      <c r="AD477" s="76">
        <v>32594.858910156239</v>
      </c>
      <c r="AE477" s="76">
        <v>5074.1539736328104</v>
      </c>
      <c r="AF477" s="76">
        <v>15.543342100139082</v>
      </c>
      <c r="AG477" s="76">
        <v>20148.155046874999</v>
      </c>
      <c r="AH477" s="76">
        <v>39099.667886718751</v>
      </c>
      <c r="AI477" s="76">
        <v>8992.8861328125095</v>
      </c>
      <c r="AJ477" s="76">
        <v>69.411402832030944</v>
      </c>
      <c r="AK477" s="76">
        <v>2063.3680944660514</v>
      </c>
      <c r="AL477" s="76">
        <v>19310.526353515652</v>
      </c>
      <c r="AM477" s="76">
        <v>16602.677544921873</v>
      </c>
      <c r="AN477" s="76">
        <v>4067.42773437501</v>
      </c>
      <c r="AO477" s="76">
        <v>37351.603677734376</v>
      </c>
      <c r="AP477" s="76">
        <v>389.43841883868299</v>
      </c>
      <c r="AQ477" s="76">
        <v>41267.953857460947</v>
      </c>
      <c r="AR477" s="76">
        <v>37786.197347656242</v>
      </c>
      <c r="AS477" s="76">
        <v>43634.189701171883</v>
      </c>
      <c r="AT477" s="76">
        <v>10518.390460937477</v>
      </c>
      <c r="AU477" s="76">
        <v>43192.797621392572</v>
      </c>
      <c r="AV477" s="76">
        <v>22297.980646484375</v>
      </c>
      <c r="AW477" s="76">
        <v>2933.4734498291054</v>
      </c>
      <c r="AX477" s="76">
        <v>37481.809487304687</v>
      </c>
      <c r="AY477" s="76">
        <v>36591.962965093764</v>
      </c>
    </row>
    <row r="478" spans="1:51" x14ac:dyDescent="0.25">
      <c r="A478" s="80">
        <v>43728</v>
      </c>
      <c r="B478" s="81">
        <v>21</v>
      </c>
      <c r="C478" s="76">
        <v>30654.799167968747</v>
      </c>
      <c r="D478" s="76">
        <v>36177.979309593749</v>
      </c>
      <c r="E478" s="76">
        <v>18952.681864310773</v>
      </c>
      <c r="F478" s="76">
        <v>56540.419972656251</v>
      </c>
      <c r="G478" s="76">
        <v>29853.139524596801</v>
      </c>
      <c r="H478" s="76">
        <v>3707.3673217025676</v>
      </c>
      <c r="I478" s="76">
        <v>27424.458119628889</v>
      </c>
      <c r="J478" s="76">
        <v>206.91416168212891</v>
      </c>
      <c r="K478" s="76">
        <v>18218.435604828119</v>
      </c>
      <c r="L478" s="76">
        <v>10295.929138671881</v>
      </c>
      <c r="M478" s="76">
        <v>21506.680471578115</v>
      </c>
      <c r="N478" s="76">
        <v>12334.296076171871</v>
      </c>
      <c r="O478" s="76">
        <v>41220.194729406248</v>
      </c>
      <c r="P478" s="76">
        <v>2035.2774106559837</v>
      </c>
      <c r="Q478" s="76">
        <v>29.248090744018551</v>
      </c>
      <c r="R478" s="76">
        <v>6778.5595581054795</v>
      </c>
      <c r="S478" s="76">
        <v>46373.344351633124</v>
      </c>
      <c r="T478" s="76">
        <v>15945.257791015631</v>
      </c>
      <c r="U478" s="76">
        <v>7200.2576201171896</v>
      </c>
      <c r="V478" s="76">
        <v>65643.377553312486</v>
      </c>
      <c r="W478" s="76">
        <v>3275.1858520507813</v>
      </c>
      <c r="X478" s="76">
        <v>11253.168120176595</v>
      </c>
      <c r="Y478" s="76">
        <v>11368.233527343749</v>
      </c>
      <c r="Z478" s="76">
        <v>369.61144664917003</v>
      </c>
      <c r="AA478" s="76">
        <v>28941.09437695313</v>
      </c>
      <c r="AB478" s="76">
        <v>17521.901238281258</v>
      </c>
      <c r="AC478" s="76">
        <v>25957.230603896722</v>
      </c>
      <c r="AD478" s="76">
        <v>40468.403585937507</v>
      </c>
      <c r="AE478" s="76">
        <v>6886.6429169922067</v>
      </c>
      <c r="AF478" s="76">
        <v>15.543342100139082</v>
      </c>
      <c r="AG478" s="76">
        <v>23869.740910156252</v>
      </c>
      <c r="AH478" s="76">
        <v>48826.562968750004</v>
      </c>
      <c r="AI478" s="76">
        <v>10703.12670898438</v>
      </c>
      <c r="AJ478" s="76">
        <v>63.625518554686948</v>
      </c>
      <c r="AK478" s="76">
        <v>2441.2072833415564</v>
      </c>
      <c r="AL478" s="76">
        <v>23303.030019531259</v>
      </c>
      <c r="AM478" s="76">
        <v>20165.650802734381</v>
      </c>
      <c r="AN478" s="76">
        <v>4986.7657470703098</v>
      </c>
      <c r="AO478" s="76">
        <v>43921.45224951172</v>
      </c>
      <c r="AP478" s="76">
        <v>485.545851500575</v>
      </c>
      <c r="AQ478" s="76">
        <v>43771.199913281249</v>
      </c>
      <c r="AR478" s="76">
        <v>44992.211693359372</v>
      </c>
      <c r="AS478" s="76">
        <v>52096.553742187505</v>
      </c>
      <c r="AT478" s="76">
        <v>12209.747337890623</v>
      </c>
      <c r="AU478" s="76">
        <v>50439.549892876938</v>
      </c>
      <c r="AV478" s="76">
        <v>27985.551074218758</v>
      </c>
      <c r="AW478" s="76">
        <v>3838.9246491699323</v>
      </c>
      <c r="AX478" s="76">
        <v>47596.917358398467</v>
      </c>
      <c r="AY478" s="76">
        <v>39522.107460625004</v>
      </c>
    </row>
    <row r="479" spans="1:51" x14ac:dyDescent="0.25">
      <c r="A479" s="80">
        <v>43728</v>
      </c>
      <c r="B479" s="81">
        <v>22</v>
      </c>
      <c r="C479" s="76">
        <v>31027.005634765632</v>
      </c>
      <c r="D479" s="76">
        <v>36413.398814343753</v>
      </c>
      <c r="E479" s="76">
        <v>19505.993085013921</v>
      </c>
      <c r="F479" s="76">
        <v>56502.955093750003</v>
      </c>
      <c r="G479" s="76">
        <v>30117.176466762849</v>
      </c>
      <c r="H479" s="76">
        <v>3436.7514362103775</v>
      </c>
      <c r="I479" s="76">
        <v>26622.591880371096</v>
      </c>
      <c r="J479" s="76">
        <v>210.21237945556629</v>
      </c>
      <c r="K479" s="76">
        <v>18510.735574062521</v>
      </c>
      <c r="L479" s="76">
        <v>10410.329426757809</v>
      </c>
      <c r="M479" s="76">
        <v>21720.490587624994</v>
      </c>
      <c r="N479" s="76">
        <v>12354.592011718751</v>
      </c>
      <c r="O479" s="76">
        <v>41287.215701249996</v>
      </c>
      <c r="P479" s="76">
        <v>2064.7483823733719</v>
      </c>
      <c r="Q479" s="76">
        <v>28.904775142669671</v>
      </c>
      <c r="R479" s="76">
        <v>7041.2868896484315</v>
      </c>
      <c r="S479" s="76">
        <v>47538.68244733625</v>
      </c>
      <c r="T479" s="76">
        <v>15592.527155273439</v>
      </c>
      <c r="U479" s="76">
        <v>7397.4944765625096</v>
      </c>
      <c r="V479" s="76">
        <v>67715.530661468743</v>
      </c>
      <c r="W479" s="76">
        <v>3223.2343994140629</v>
      </c>
      <c r="X479" s="76">
        <v>11220.798160741697</v>
      </c>
      <c r="Y479" s="76">
        <v>11550.779576171881</v>
      </c>
      <c r="Z479" s="76">
        <v>366.06008864135737</v>
      </c>
      <c r="AA479" s="76">
        <v>28915.446124999995</v>
      </c>
      <c r="AB479" s="76">
        <v>17469.246630859372</v>
      </c>
      <c r="AC479" s="76">
        <v>26041.202348476414</v>
      </c>
      <c r="AD479" s="76">
        <v>41665.06440625</v>
      </c>
      <c r="AE479" s="76">
        <v>7134.3012470703279</v>
      </c>
      <c r="AF479" s="76">
        <v>15.543342100139082</v>
      </c>
      <c r="AG479" s="76">
        <v>24193.2215703125</v>
      </c>
      <c r="AH479" s="76">
        <v>50027.747140624997</v>
      </c>
      <c r="AI479" s="76">
        <v>10499.813134765631</v>
      </c>
      <c r="AJ479" s="76">
        <v>62.024000000000171</v>
      </c>
      <c r="AK479" s="76">
        <v>2469.0638464324602</v>
      </c>
      <c r="AL479" s="76">
        <v>23644.32242968752</v>
      </c>
      <c r="AM479" s="76">
        <v>20080.941164062522</v>
      </c>
      <c r="AN479" s="76">
        <v>5017.5479492187405</v>
      </c>
      <c r="AO479" s="76">
        <v>44164.127088378911</v>
      </c>
      <c r="AP479" s="76">
        <v>493.46195863630606</v>
      </c>
      <c r="AQ479" s="76">
        <v>43823.999935117194</v>
      </c>
      <c r="AR479" s="76">
        <v>45605.677426757808</v>
      </c>
      <c r="AS479" s="76">
        <v>52687.284142578137</v>
      </c>
      <c r="AT479" s="76">
        <v>12071.552062500017</v>
      </c>
      <c r="AU479" s="76">
        <v>51100.639189751921</v>
      </c>
      <c r="AV479" s="76">
        <v>28546.009351562505</v>
      </c>
      <c r="AW479" s="76">
        <v>3966.9868525390648</v>
      </c>
      <c r="AX479" s="76">
        <v>48987.451313476573</v>
      </c>
      <c r="AY479" s="76">
        <v>39611.476541921875</v>
      </c>
    </row>
    <row r="480" spans="1:51" x14ac:dyDescent="0.25">
      <c r="A480" s="80">
        <v>43728</v>
      </c>
      <c r="B480" s="81">
        <v>23</v>
      </c>
      <c r="C480" s="76">
        <v>29973.548800781253</v>
      </c>
      <c r="D480" s="76">
        <v>35156.383022156253</v>
      </c>
      <c r="E480" s="76">
        <v>19352.742479545159</v>
      </c>
      <c r="F480" s="76">
        <v>54161.115437500004</v>
      </c>
      <c r="G480" s="76">
        <v>28672.534718810391</v>
      </c>
      <c r="H480" s="76">
        <v>2803.1260311244487</v>
      </c>
      <c r="I480" s="76">
        <v>25484.938166503915</v>
      </c>
      <c r="J480" s="76">
        <v>193.23284912109378</v>
      </c>
      <c r="K480" s="76">
        <v>18059.95028353126</v>
      </c>
      <c r="L480" s="76">
        <v>10550.30906249999</v>
      </c>
      <c r="M480" s="76">
        <v>21389.04046421876</v>
      </c>
      <c r="N480" s="76">
        <v>11815.548255859379</v>
      </c>
      <c r="O480" s="76">
        <v>40334.317868828133</v>
      </c>
      <c r="P480" s="76">
        <v>2041.1812580795565</v>
      </c>
      <c r="Q480" s="76">
        <v>29.260542869567871</v>
      </c>
      <c r="R480" s="76">
        <v>7016.5773559570325</v>
      </c>
      <c r="S480" s="76">
        <v>46420.566556711245</v>
      </c>
      <c r="T480" s="76">
        <v>14428.96898632812</v>
      </c>
      <c r="U480" s="76">
        <v>7297.9370410156198</v>
      </c>
      <c r="V480" s="76">
        <v>66016.379540124981</v>
      </c>
      <c r="W480" s="76">
        <v>3171.0604614257818</v>
      </c>
      <c r="X480" s="76">
        <v>11424.128777453638</v>
      </c>
      <c r="Y480" s="76">
        <v>10848.222224609381</v>
      </c>
      <c r="Z480" s="76">
        <v>357.61576737670896</v>
      </c>
      <c r="AA480" s="76">
        <v>27853.928553710957</v>
      </c>
      <c r="AB480" s="76">
        <v>16856.286117187501</v>
      </c>
      <c r="AC480" s="76">
        <v>24939.085177481989</v>
      </c>
      <c r="AD480" s="76">
        <v>40847.019777343747</v>
      </c>
      <c r="AE480" s="76">
        <v>7460.4598945312437</v>
      </c>
      <c r="AF480" s="76">
        <v>15.543342100139082</v>
      </c>
      <c r="AG480" s="76">
        <v>22838.677597656249</v>
      </c>
      <c r="AH480" s="76">
        <v>48065.813226562503</v>
      </c>
      <c r="AI480" s="76">
        <v>9852.422216796891</v>
      </c>
      <c r="AJ480" s="76">
        <v>64.025981201172954</v>
      </c>
      <c r="AK480" s="76">
        <v>2346.2342070990771</v>
      </c>
      <c r="AL480" s="76">
        <v>22852.26924804688</v>
      </c>
      <c r="AM480" s="76">
        <v>19223.244316406272</v>
      </c>
      <c r="AN480" s="76">
        <v>4829.2199951171797</v>
      </c>
      <c r="AO480" s="76">
        <v>43001.303333496093</v>
      </c>
      <c r="AP480" s="76">
        <v>506.37759748017396</v>
      </c>
      <c r="AQ480" s="76">
        <v>42923.881419671867</v>
      </c>
      <c r="AR480" s="76">
        <v>44617.604237304695</v>
      </c>
      <c r="AS480" s="76">
        <v>51109.422085937505</v>
      </c>
      <c r="AT480" s="76">
        <v>11970.100867187499</v>
      </c>
      <c r="AU480" s="76">
        <v>50020.834642876944</v>
      </c>
      <c r="AV480" s="76">
        <v>27819.713093750001</v>
      </c>
      <c r="AW480" s="76">
        <v>3846.1564616699243</v>
      </c>
      <c r="AX480" s="76">
        <v>48067.232092285187</v>
      </c>
      <c r="AY480" s="76">
        <v>38264.694548328131</v>
      </c>
    </row>
    <row r="481" spans="1:51" x14ac:dyDescent="0.25">
      <c r="A481" s="80">
        <v>43728</v>
      </c>
      <c r="B481" s="81">
        <v>24</v>
      </c>
      <c r="C481" s="76">
        <v>28219.54689453125</v>
      </c>
      <c r="D481" s="76">
        <v>32927.156331765626</v>
      </c>
      <c r="E481" s="76">
        <v>18276.728661185778</v>
      </c>
      <c r="F481" s="76">
        <v>50500.4888125</v>
      </c>
      <c r="G481" s="76">
        <v>26320.642742717766</v>
      </c>
      <c r="H481" s="76">
        <v>2707.555093601009</v>
      </c>
      <c r="I481" s="76">
        <v>23887.666708496097</v>
      </c>
      <c r="J481" s="76">
        <v>169.05800628662109</v>
      </c>
      <c r="K481" s="76">
        <v>16986.590737906241</v>
      </c>
      <c r="L481" s="76">
        <v>10371.324872070312</v>
      </c>
      <c r="M481" s="76">
        <v>20881.243560156243</v>
      </c>
      <c r="N481" s="76">
        <v>11377.159537109381</v>
      </c>
      <c r="O481" s="76">
        <v>38213.625429453132</v>
      </c>
      <c r="P481" s="76">
        <v>2133.8037861143603</v>
      </c>
      <c r="Q481" s="76">
        <v>28.798334121704087</v>
      </c>
      <c r="R481" s="76">
        <v>6708.9486694335919</v>
      </c>
      <c r="S481" s="76">
        <v>43463.187211008131</v>
      </c>
      <c r="T481" s="76">
        <v>13585.56620410156</v>
      </c>
      <c r="U481" s="76">
        <v>6954.8060810546795</v>
      </c>
      <c r="V481" s="76">
        <v>62567.457451218746</v>
      </c>
      <c r="W481" s="76">
        <v>3175.4901000976574</v>
      </c>
      <c r="X481" s="76">
        <v>11941.470858775254</v>
      </c>
      <c r="Y481" s="76">
        <v>9079.3821601562613</v>
      </c>
      <c r="Z481" s="76">
        <v>361.45609735107416</v>
      </c>
      <c r="AA481" s="76">
        <v>25828.379262695322</v>
      </c>
      <c r="AB481" s="76">
        <v>15992.31769335938</v>
      </c>
      <c r="AC481" s="76">
        <v>23625.84257841255</v>
      </c>
      <c r="AD481" s="76">
        <v>38333.372414062498</v>
      </c>
      <c r="AE481" s="76">
        <v>7165.3297700195271</v>
      </c>
      <c r="AF481" s="76">
        <v>15.543342100139082</v>
      </c>
      <c r="AG481" s="76">
        <v>20869.533007812501</v>
      </c>
      <c r="AH481" s="76">
        <v>42206.014429687501</v>
      </c>
      <c r="AI481" s="76">
        <v>9749.1219238281301</v>
      </c>
      <c r="AJ481" s="76">
        <v>75.305860351563183</v>
      </c>
      <c r="AK481" s="76">
        <v>2270.1577630637248</v>
      </c>
      <c r="AL481" s="76">
        <v>21207.360638671878</v>
      </c>
      <c r="AM481" s="76">
        <v>17798.169735351559</v>
      </c>
      <c r="AN481" s="76">
        <v>4408.54492187499</v>
      </c>
      <c r="AO481" s="76">
        <v>40784.053570800781</v>
      </c>
      <c r="AP481" s="76">
        <v>454.59382022466798</v>
      </c>
      <c r="AQ481" s="76">
        <v>41257.995451546856</v>
      </c>
      <c r="AR481" s="76">
        <v>42064.697277343759</v>
      </c>
      <c r="AS481" s="76">
        <v>47669.41893359377</v>
      </c>
      <c r="AT481" s="76">
        <v>11780.537828125009</v>
      </c>
      <c r="AU481" s="76">
        <v>47736.24641045506</v>
      </c>
      <c r="AV481" s="76">
        <v>25930.116152343748</v>
      </c>
      <c r="AW481" s="76">
        <v>5847.7099570312466</v>
      </c>
      <c r="AX481" s="76">
        <v>44877.158825683626</v>
      </c>
      <c r="AY481" s="76">
        <v>36804.658027468773</v>
      </c>
    </row>
    <row r="482" spans="1:51" x14ac:dyDescent="0.25">
      <c r="A482" s="80">
        <v>43729</v>
      </c>
      <c r="B482" s="81">
        <v>1</v>
      </c>
      <c r="C482" s="76">
        <v>26024.965541015641</v>
      </c>
      <c r="D482" s="76">
        <v>30004.64704298439</v>
      </c>
      <c r="E482" s="76">
        <v>16373.984374076417</v>
      </c>
      <c r="F482" s="76">
        <v>46004.182371093753</v>
      </c>
      <c r="G482" s="76">
        <v>23424.681276399362</v>
      </c>
      <c r="H482" s="76">
        <v>2506.3473467182084</v>
      </c>
      <c r="I482" s="76">
        <v>22215.07187158204</v>
      </c>
      <c r="J482" s="76">
        <v>142.73220062255871</v>
      </c>
      <c r="K482" s="76">
        <v>15532.434842117189</v>
      </c>
      <c r="L482" s="76">
        <v>10061.603561523441</v>
      </c>
      <c r="M482" s="76">
        <v>19794.618697671875</v>
      </c>
      <c r="N482" s="76">
        <v>11072.059804687509</v>
      </c>
      <c r="O482" s="76">
        <v>35441.005028328131</v>
      </c>
      <c r="P482" s="76">
        <v>2199.5658399510062</v>
      </c>
      <c r="Q482" s="76">
        <v>28.694867610931404</v>
      </c>
      <c r="R482" s="76">
        <v>5961.1399291992211</v>
      </c>
      <c r="S482" s="76">
        <v>38335.517013742523</v>
      </c>
      <c r="T482" s="76">
        <v>12795.629008789068</v>
      </c>
      <c r="U482" s="76">
        <v>6457.9346953124996</v>
      </c>
      <c r="V482" s="76">
        <v>56469.494094937501</v>
      </c>
      <c r="W482" s="76">
        <v>3064.9785034179681</v>
      </c>
      <c r="X482" s="76">
        <v>11079.622199940268</v>
      </c>
      <c r="Y482" s="76">
        <v>9194.0667949218805</v>
      </c>
      <c r="Z482" s="76">
        <v>337.23721120605478</v>
      </c>
      <c r="AA482" s="76">
        <v>22961.555711914083</v>
      </c>
      <c r="AB482" s="76">
        <v>15209.72159667969</v>
      </c>
      <c r="AC482" s="76">
        <v>22131.717777495185</v>
      </c>
      <c r="AD482" s="76">
        <v>34517.69477734375</v>
      </c>
      <c r="AE482" s="76">
        <v>6581.094969238291</v>
      </c>
      <c r="AF482" s="76">
        <v>15.543342100139082</v>
      </c>
      <c r="AG482" s="76">
        <v>18628.120441406249</v>
      </c>
      <c r="AH482" s="76">
        <v>38932.648062499997</v>
      </c>
      <c r="AI482" s="76">
        <v>9122.1822753906308</v>
      </c>
      <c r="AJ482" s="76">
        <v>71.359373779296789</v>
      </c>
      <c r="AK482" s="76">
        <v>2402.9116836431322</v>
      </c>
      <c r="AL482" s="76">
        <v>18692.93073632813</v>
      </c>
      <c r="AM482" s="76">
        <v>15886.052776367165</v>
      </c>
      <c r="AN482" s="76">
        <v>3888.9241210937403</v>
      </c>
      <c r="AO482" s="76">
        <v>37312.684028320306</v>
      </c>
      <c r="AP482" s="76">
        <v>401.72066957945901</v>
      </c>
      <c r="AQ482" s="76">
        <v>38928.930468499981</v>
      </c>
      <c r="AR482" s="76">
        <v>38593.18984082032</v>
      </c>
      <c r="AS482" s="76">
        <v>42386.455027343749</v>
      </c>
      <c r="AT482" s="76">
        <v>11477.667880859392</v>
      </c>
      <c r="AU482" s="76">
        <v>43624.830494439433</v>
      </c>
      <c r="AV482" s="76">
        <v>23057.132765625003</v>
      </c>
      <c r="AW482" s="76">
        <v>5053.9577648925733</v>
      </c>
      <c r="AX482" s="76">
        <v>39499.584914550789</v>
      </c>
      <c r="AY482" s="76">
        <v>34416.842807359368</v>
      </c>
    </row>
    <row r="483" spans="1:51" x14ac:dyDescent="0.25">
      <c r="A483" s="80">
        <v>43729</v>
      </c>
      <c r="B483" s="81">
        <v>2</v>
      </c>
      <c r="C483" s="76">
        <v>24205.994388671876</v>
      </c>
      <c r="D483" s="76">
        <v>26427.888248328141</v>
      </c>
      <c r="E483" s="76">
        <v>14520.955931693577</v>
      </c>
      <c r="F483" s="76">
        <v>41884.151890624998</v>
      </c>
      <c r="G483" s="76">
        <v>20394.668931202457</v>
      </c>
      <c r="H483" s="76">
        <v>2509.3783552181985</v>
      </c>
      <c r="I483" s="76">
        <v>20104.366527832048</v>
      </c>
      <c r="J483" s="76">
        <v>121.20592689514169</v>
      </c>
      <c r="K483" s="76">
        <v>13626.96053504689</v>
      </c>
      <c r="L483" s="76">
        <v>9188.1492119140603</v>
      </c>
      <c r="M483" s="76">
        <v>19218.850343609396</v>
      </c>
      <c r="N483" s="76">
        <v>10673.190900390631</v>
      </c>
      <c r="O483" s="76">
        <v>32041.535009484382</v>
      </c>
      <c r="P483" s="76">
        <v>2009.2224883021315</v>
      </c>
      <c r="Q483" s="76">
        <v>28.358139038085938</v>
      </c>
      <c r="R483" s="76">
        <v>5164.8582153320313</v>
      </c>
      <c r="S483" s="76">
        <v>33083.997899484697</v>
      </c>
      <c r="T483" s="76">
        <v>11917.219199218751</v>
      </c>
      <c r="U483" s="76">
        <v>6027.4314345703106</v>
      </c>
      <c r="V483" s="76">
        <v>49077.490669187493</v>
      </c>
      <c r="W483" s="76">
        <v>2928.7580566406245</v>
      </c>
      <c r="X483" s="76">
        <v>10475.70685815626</v>
      </c>
      <c r="Y483" s="76">
        <v>8491.1032441406314</v>
      </c>
      <c r="Z483" s="76">
        <v>316.90089313354491</v>
      </c>
      <c r="AA483" s="76">
        <v>19725.629540039059</v>
      </c>
      <c r="AB483" s="76">
        <v>14320.342583007819</v>
      </c>
      <c r="AC483" s="76">
        <v>20304.698175101621</v>
      </c>
      <c r="AD483" s="76">
        <v>29794.610968750003</v>
      </c>
      <c r="AE483" s="76">
        <v>5916.8730756835857</v>
      </c>
      <c r="AF483" s="76">
        <v>15.543342100139082</v>
      </c>
      <c r="AG483" s="76">
        <v>16505.59487890625</v>
      </c>
      <c r="AH483" s="76">
        <v>35124.397792968739</v>
      </c>
      <c r="AI483" s="76">
        <v>8400.6111328125007</v>
      </c>
      <c r="AJ483" s="76">
        <v>70.018451660155904</v>
      </c>
      <c r="AK483" s="76">
        <v>2272.1324282965115</v>
      </c>
      <c r="AL483" s="76">
        <v>15815.274534179691</v>
      </c>
      <c r="AM483" s="76">
        <v>14505.637408203162</v>
      </c>
      <c r="AN483" s="76">
        <v>3275.7866943359404</v>
      </c>
      <c r="AO483" s="76">
        <v>32873.339816406253</v>
      </c>
      <c r="AP483" s="76">
        <v>397.90433670069001</v>
      </c>
      <c r="AQ483" s="76">
        <v>36068.195701890596</v>
      </c>
      <c r="AR483" s="76">
        <v>34346.925682617191</v>
      </c>
      <c r="AS483" s="76">
        <v>36447.154484375002</v>
      </c>
      <c r="AT483" s="76">
        <v>10830.421880859356</v>
      </c>
      <c r="AU483" s="76">
        <v>38924.054457330058</v>
      </c>
      <c r="AV483" s="76">
        <v>19964.967187499988</v>
      </c>
      <c r="AW483" s="76">
        <v>3429.6714680175783</v>
      </c>
      <c r="AX483" s="76">
        <v>33646.886187744138</v>
      </c>
      <c r="AY483" s="76">
        <v>32385.246501656242</v>
      </c>
    </row>
    <row r="484" spans="1:51" x14ac:dyDescent="0.25">
      <c r="A484" s="80">
        <v>43729</v>
      </c>
      <c r="B484" s="81">
        <v>3</v>
      </c>
      <c r="C484" s="76">
        <v>23152.671007812522</v>
      </c>
      <c r="D484" s="76">
        <v>23825.087339890622</v>
      </c>
      <c r="E484" s="76">
        <v>13205.763280326408</v>
      </c>
      <c r="F484" s="76">
        <v>39500.637888671881</v>
      </c>
      <c r="G484" s="76">
        <v>18300.987947948568</v>
      </c>
      <c r="H484" s="76">
        <v>2648.7195377416392</v>
      </c>
      <c r="I484" s="76">
        <v>18850.924335449225</v>
      </c>
      <c r="J484" s="76">
        <v>105.3717613220215</v>
      </c>
      <c r="K484" s="76">
        <v>12346.066982945311</v>
      </c>
      <c r="L484" s="76">
        <v>8891.5286162109278</v>
      </c>
      <c r="M484" s="76">
        <v>18667.427159234368</v>
      </c>
      <c r="N484" s="76">
        <v>9988.5532636718799</v>
      </c>
      <c r="O484" s="76">
        <v>29593.849012593757</v>
      </c>
      <c r="P484" s="76">
        <v>1916.9996235497645</v>
      </c>
      <c r="Q484" s="76">
        <v>28.065721988677979</v>
      </c>
      <c r="R484" s="76">
        <v>4546.2499633789057</v>
      </c>
      <c r="S484" s="76">
        <v>29312.823629953455</v>
      </c>
      <c r="T484" s="76">
        <v>11362.58624609377</v>
      </c>
      <c r="U484" s="76">
        <v>5794.5287529297002</v>
      </c>
      <c r="V484" s="76">
        <v>43261.231485890625</v>
      </c>
      <c r="W484" s="76">
        <v>2752.35498046875</v>
      </c>
      <c r="X484" s="76">
        <v>10451.201365614988</v>
      </c>
      <c r="Y484" s="76">
        <v>7769.3208925781291</v>
      </c>
      <c r="Z484" s="76">
        <v>310.80034915771478</v>
      </c>
      <c r="AA484" s="76">
        <v>17823.225870117185</v>
      </c>
      <c r="AB484" s="76">
        <v>13829.677085937488</v>
      </c>
      <c r="AC484" s="76">
        <v>19104.628339526374</v>
      </c>
      <c r="AD484" s="76">
        <v>26681.66978515626</v>
      </c>
      <c r="AE484" s="76">
        <v>5348.1913085937595</v>
      </c>
      <c r="AF484" s="76">
        <v>15.543342100139082</v>
      </c>
      <c r="AG484" s="76">
        <v>14876.43308203125</v>
      </c>
      <c r="AH484" s="76">
        <v>30859.295011718747</v>
      </c>
      <c r="AI484" s="76">
        <v>7780.8767578124989</v>
      </c>
      <c r="AJ484" s="76">
        <v>64.57008520507793</v>
      </c>
      <c r="AK484" s="76">
        <v>2262.1661151197409</v>
      </c>
      <c r="AL484" s="76">
        <v>13640.726894531261</v>
      </c>
      <c r="AM484" s="76">
        <v>13080.163536132806</v>
      </c>
      <c r="AN484" s="76">
        <v>2812.8265502929639</v>
      </c>
      <c r="AO484" s="76">
        <v>29625.029567382826</v>
      </c>
      <c r="AP484" s="76">
        <v>438.23981787462805</v>
      </c>
      <c r="AQ484" s="76">
        <v>34258.108391789065</v>
      </c>
      <c r="AR484" s="76">
        <v>31063.359207031233</v>
      </c>
      <c r="AS484" s="76">
        <v>32222.677427734379</v>
      </c>
      <c r="AT484" s="76">
        <v>10283.800089843768</v>
      </c>
      <c r="AU484" s="76">
        <v>35836.760148736306</v>
      </c>
      <c r="AV484" s="76">
        <v>17562.159806640637</v>
      </c>
      <c r="AW484" s="76">
        <v>3077.2515418701223</v>
      </c>
      <c r="AX484" s="76">
        <v>29370.124715576163</v>
      </c>
      <c r="AY484" s="76">
        <v>31322.778704421879</v>
      </c>
    </row>
    <row r="485" spans="1:51" x14ac:dyDescent="0.25">
      <c r="A485" s="80">
        <v>43729</v>
      </c>
      <c r="B485" s="81">
        <v>4</v>
      </c>
      <c r="C485" s="76">
        <v>22524.791199218762</v>
      </c>
      <c r="D485" s="76">
        <v>22301.52293825</v>
      </c>
      <c r="E485" s="76">
        <v>12370.941566459227</v>
      </c>
      <c r="F485" s="76">
        <v>38092.30915429689</v>
      </c>
      <c r="G485" s="76">
        <v>16734.163599852982</v>
      </c>
      <c r="H485" s="76">
        <v>2614.9400291947686</v>
      </c>
      <c r="I485" s="76">
        <v>18052.809550292968</v>
      </c>
      <c r="J485" s="76">
        <v>100.3239822387695</v>
      </c>
      <c r="K485" s="76">
        <v>11499.05958435938</v>
      </c>
      <c r="L485" s="76">
        <v>8829.6119853515611</v>
      </c>
      <c r="M485" s="76">
        <v>17913.352629374996</v>
      </c>
      <c r="N485" s="76">
        <v>9120.8852753906285</v>
      </c>
      <c r="O485" s="76">
        <v>28296.311157046879</v>
      </c>
      <c r="P485" s="76">
        <v>1812.3625319811777</v>
      </c>
      <c r="Q485" s="76">
        <v>28.293721199035637</v>
      </c>
      <c r="R485" s="76">
        <v>4095.8452819824206</v>
      </c>
      <c r="S485" s="76">
        <v>26618.073462961274</v>
      </c>
      <c r="T485" s="76">
        <v>11191.036191406251</v>
      </c>
      <c r="U485" s="76">
        <v>5651.40390039063</v>
      </c>
      <c r="V485" s="76">
        <v>40133.519007843737</v>
      </c>
      <c r="W485" s="76">
        <v>2628.375866699218</v>
      </c>
      <c r="X485" s="76">
        <v>10525.431441207129</v>
      </c>
      <c r="Y485" s="76">
        <v>6909.5615117187481</v>
      </c>
      <c r="Z485" s="76">
        <v>338.49952240600589</v>
      </c>
      <c r="AA485" s="76">
        <v>16307.470525390645</v>
      </c>
      <c r="AB485" s="76">
        <v>13526.00204296875</v>
      </c>
      <c r="AC485" s="76">
        <v>18492.17256433365</v>
      </c>
      <c r="AD485" s="76">
        <v>24682.002613281249</v>
      </c>
      <c r="AE485" s="76">
        <v>4953.7468632812497</v>
      </c>
      <c r="AF485" s="76">
        <v>15.543342100139082</v>
      </c>
      <c r="AG485" s="76">
        <v>13401.9395</v>
      </c>
      <c r="AH485" s="76">
        <v>27512.229470703132</v>
      </c>
      <c r="AI485" s="76">
        <v>7339.233544921879</v>
      </c>
      <c r="AJ485" s="76">
        <v>65.014582031251166</v>
      </c>
      <c r="AK485" s="76">
        <v>2167.611623366844</v>
      </c>
      <c r="AL485" s="76">
        <v>12259.845910156249</v>
      </c>
      <c r="AM485" s="76">
        <v>11894.374390624998</v>
      </c>
      <c r="AN485" s="76">
        <v>2463.4720092773441</v>
      </c>
      <c r="AO485" s="76">
        <v>27320.546438476576</v>
      </c>
      <c r="AP485" s="76">
        <v>450.98334944332697</v>
      </c>
      <c r="AQ485" s="76">
        <v>33150.340623421878</v>
      </c>
      <c r="AR485" s="76">
        <v>28779.788730957047</v>
      </c>
      <c r="AS485" s="76">
        <v>29230.805708984379</v>
      </c>
      <c r="AT485" s="76">
        <v>10090.387320312511</v>
      </c>
      <c r="AU485" s="76">
        <v>33897.214287408213</v>
      </c>
      <c r="AV485" s="76">
        <v>15835.728421875019</v>
      </c>
      <c r="AW485" s="76">
        <v>2602.6048256028348</v>
      </c>
      <c r="AX485" s="76">
        <v>26418.977320556653</v>
      </c>
      <c r="AY485" s="76">
        <v>30400.583553765628</v>
      </c>
    </row>
    <row r="486" spans="1:51" x14ac:dyDescent="0.25">
      <c r="A486" s="80">
        <v>43729</v>
      </c>
      <c r="B486" s="81">
        <v>5</v>
      </c>
      <c r="C486" s="76">
        <v>22263.860550781257</v>
      </c>
      <c r="D486" s="76">
        <v>21400.04549571875</v>
      </c>
      <c r="E486" s="76">
        <v>12026.880169974849</v>
      </c>
      <c r="F486" s="76">
        <v>37401.572376953132</v>
      </c>
      <c r="G486" s="76">
        <v>16111.355337448969</v>
      </c>
      <c r="H486" s="76">
        <v>2651.1592853822581</v>
      </c>
      <c r="I486" s="76">
        <v>17613.644721679706</v>
      </c>
      <c r="J486" s="76">
        <v>99.319982528686523</v>
      </c>
      <c r="K486" s="76">
        <v>11043.405059687511</v>
      </c>
      <c r="L486" s="76">
        <v>8843.8278730468683</v>
      </c>
      <c r="M486" s="76">
        <v>17239.589655031206</v>
      </c>
      <c r="N486" s="76">
        <v>9116.0208066406303</v>
      </c>
      <c r="O486" s="76">
        <v>27687.108330445317</v>
      </c>
      <c r="P486" s="76">
        <v>1809.7944758421768</v>
      </c>
      <c r="Q486" s="76">
        <v>28.357719421386719</v>
      </c>
      <c r="R486" s="76">
        <v>3900.0550964355461</v>
      </c>
      <c r="S486" s="76">
        <v>25013.018002023746</v>
      </c>
      <c r="T486" s="76">
        <v>11227.48617089845</v>
      </c>
      <c r="U486" s="76">
        <v>5545.2163164062395</v>
      </c>
      <c r="V486" s="76">
        <v>38385.07476007814</v>
      </c>
      <c r="W486" s="76">
        <v>2514.5484008789053</v>
      </c>
      <c r="X486" s="76">
        <v>10020.937432782675</v>
      </c>
      <c r="Y486" s="76">
        <v>6930.4881816406305</v>
      </c>
      <c r="Z486" s="76">
        <v>328.58594231567378</v>
      </c>
      <c r="AA486" s="76">
        <v>15784.687041015637</v>
      </c>
      <c r="AB486" s="76">
        <v>13352.86917871094</v>
      </c>
      <c r="AC486" s="76">
        <v>18158.272108249523</v>
      </c>
      <c r="AD486" s="76">
        <v>23594.1675234375</v>
      </c>
      <c r="AE486" s="76">
        <v>4787.1558486328131</v>
      </c>
      <c r="AF486" s="76">
        <v>15.543342100139082</v>
      </c>
      <c r="AG486" s="76">
        <v>12702.693857421869</v>
      </c>
      <c r="AH486" s="76">
        <v>25958.230208984365</v>
      </c>
      <c r="AI486" s="76">
        <v>7170.8288085937602</v>
      </c>
      <c r="AJ486" s="76">
        <v>66.538337890625201</v>
      </c>
      <c r="AK486" s="76">
        <v>2110.3256409679598</v>
      </c>
      <c r="AL486" s="76">
        <v>11399.701981445309</v>
      </c>
      <c r="AM486" s="76">
        <v>11195.870185546875</v>
      </c>
      <c r="AN486" s="76">
        <v>2289.312231445313</v>
      </c>
      <c r="AO486" s="76">
        <v>26004.9451357422</v>
      </c>
      <c r="AP486" s="76">
        <v>429.85013321802995</v>
      </c>
      <c r="AQ486" s="76">
        <v>32515.72284525782</v>
      </c>
      <c r="AR486" s="76">
        <v>27444.278018066398</v>
      </c>
      <c r="AS486" s="76">
        <v>27663.258177734377</v>
      </c>
      <c r="AT486" s="76">
        <v>9982.142804687508</v>
      </c>
      <c r="AU486" s="76">
        <v>33015.47074248633</v>
      </c>
      <c r="AV486" s="76">
        <v>14920.632232421882</v>
      </c>
      <c r="AW486" s="76">
        <v>2209.8320142841726</v>
      </c>
      <c r="AX486" s="76">
        <v>24841.758626708997</v>
      </c>
      <c r="AY486" s="76">
        <v>30114.112320359378</v>
      </c>
    </row>
    <row r="487" spans="1:51" x14ac:dyDescent="0.25">
      <c r="A487" s="80">
        <v>43729</v>
      </c>
      <c r="B487" s="81">
        <v>6</v>
      </c>
      <c r="C487" s="76">
        <v>22383.959591796873</v>
      </c>
      <c r="D487" s="76">
        <v>21140.758677874997</v>
      </c>
      <c r="E487" s="76">
        <v>12000.711444388899</v>
      </c>
      <c r="F487" s="76">
        <v>37158.519287109368</v>
      </c>
      <c r="G487" s="76">
        <v>16420.200381378854</v>
      </c>
      <c r="H487" s="76">
        <v>2729.722968249439</v>
      </c>
      <c r="I487" s="76">
        <v>17685.48454345702</v>
      </c>
      <c r="J487" s="76">
        <v>93.169494628906293</v>
      </c>
      <c r="K487" s="76">
        <v>10904.831368804689</v>
      </c>
      <c r="L487" s="76">
        <v>9031.6623388671669</v>
      </c>
      <c r="M487" s="76">
        <v>16529.033168312508</v>
      </c>
      <c r="N487" s="76">
        <v>8968.675107421881</v>
      </c>
      <c r="O487" s="76">
        <v>27613.92217062501</v>
      </c>
      <c r="P487" s="76">
        <v>1825.6948385431854</v>
      </c>
      <c r="Q487" s="76">
        <v>27.99183893203735</v>
      </c>
      <c r="R487" s="76">
        <v>3808.185571289062</v>
      </c>
      <c r="S487" s="76">
        <v>24394.360427805004</v>
      </c>
      <c r="T487" s="76">
        <v>11300.69975781249</v>
      </c>
      <c r="U487" s="76">
        <v>5532.4580039062503</v>
      </c>
      <c r="V487" s="76">
        <v>38015.175777984383</v>
      </c>
      <c r="W487" s="76">
        <v>2638.2886962890616</v>
      </c>
      <c r="X487" s="76">
        <v>10116.625027719325</v>
      </c>
      <c r="Y487" s="76">
        <v>6845.8284785156202</v>
      </c>
      <c r="Z487" s="76">
        <v>333.01698667602545</v>
      </c>
      <c r="AA487" s="76">
        <v>15481.709116210943</v>
      </c>
      <c r="AB487" s="76">
        <v>13345.635281250001</v>
      </c>
      <c r="AC487" s="76">
        <v>18049.557772104581</v>
      </c>
      <c r="AD487" s="76">
        <v>23273.17359765627</v>
      </c>
      <c r="AE487" s="76">
        <v>4767.4014458007823</v>
      </c>
      <c r="AF487" s="76">
        <v>15.543342100139082</v>
      </c>
      <c r="AG487" s="76">
        <v>12520.96833593751</v>
      </c>
      <c r="AH487" s="76">
        <v>25591.621195312509</v>
      </c>
      <c r="AI487" s="76">
        <v>7177.1727294921802</v>
      </c>
      <c r="AJ487" s="76">
        <v>63.432271972655997</v>
      </c>
      <c r="AK487" s="76">
        <v>2111.3947444153946</v>
      </c>
      <c r="AL487" s="76">
        <v>11045.788849609369</v>
      </c>
      <c r="AM487" s="76">
        <v>10793.360166015631</v>
      </c>
      <c r="AN487" s="76">
        <v>2300.8137573242184</v>
      </c>
      <c r="AO487" s="76">
        <v>25543.678781738286</v>
      </c>
      <c r="AP487" s="76">
        <v>416.17194207961199</v>
      </c>
      <c r="AQ487" s="76">
        <v>32263.505571617181</v>
      </c>
      <c r="AR487" s="76">
        <v>26919.957315429692</v>
      </c>
      <c r="AS487" s="76">
        <v>27093.53008496093</v>
      </c>
      <c r="AT487" s="76">
        <v>10075.284251953124</v>
      </c>
      <c r="AU487" s="76">
        <v>32684.243986626923</v>
      </c>
      <c r="AV487" s="76">
        <v>14975.534046875011</v>
      </c>
      <c r="AW487" s="76">
        <v>1982.2111981370531</v>
      </c>
      <c r="AX487" s="76">
        <v>24207.95812011719</v>
      </c>
      <c r="AY487" s="76">
        <v>30096.869414015622</v>
      </c>
    </row>
    <row r="488" spans="1:51" x14ac:dyDescent="0.25">
      <c r="A488" s="80">
        <v>43729</v>
      </c>
      <c r="B488" s="81">
        <v>7</v>
      </c>
      <c r="C488" s="76">
        <v>23004.129855468771</v>
      </c>
      <c r="D488" s="76">
        <v>21551.15408428125</v>
      </c>
      <c r="E488" s="76">
        <v>12175.10779204517</v>
      </c>
      <c r="F488" s="76">
        <v>38108.529794921895</v>
      </c>
      <c r="G488" s="76">
        <v>16607.60147514944</v>
      </c>
      <c r="H488" s="76">
        <v>2710.7920034838389</v>
      </c>
      <c r="I488" s="76">
        <v>18316.162880371092</v>
      </c>
      <c r="J488" s="76">
        <v>93.543691635131893</v>
      </c>
      <c r="K488" s="76">
        <v>10983.44112321875</v>
      </c>
      <c r="L488" s="76">
        <v>9034.2995009765673</v>
      </c>
      <c r="M488" s="76">
        <v>16842.863135828135</v>
      </c>
      <c r="N488" s="76">
        <v>9304.9830390624993</v>
      </c>
      <c r="O488" s="76">
        <v>27932.496324734399</v>
      </c>
      <c r="P488" s="76">
        <v>1939.8720226610733</v>
      </c>
      <c r="Q488" s="76">
        <v>27.769494533538818</v>
      </c>
      <c r="R488" s="76">
        <v>3774.9591857910164</v>
      </c>
      <c r="S488" s="76">
        <v>24686.014286203444</v>
      </c>
      <c r="T488" s="76">
        <v>11391.84063183593</v>
      </c>
      <c r="U488" s="76">
        <v>5568.8439638671898</v>
      </c>
      <c r="V488" s="76">
        <v>38365.937827281276</v>
      </c>
      <c r="W488" s="76">
        <v>2636.6831420898438</v>
      </c>
      <c r="X488" s="76">
        <v>10084.793953487148</v>
      </c>
      <c r="Y488" s="76">
        <v>7143.8666699218702</v>
      </c>
      <c r="Z488" s="76">
        <v>368.6209210327147</v>
      </c>
      <c r="AA488" s="76">
        <v>15913.183894531263</v>
      </c>
      <c r="AB488" s="76">
        <v>13605.18625195313</v>
      </c>
      <c r="AC488" s="76">
        <v>18232.979159248196</v>
      </c>
      <c r="AD488" s="76">
        <v>23471.95971484375</v>
      </c>
      <c r="AE488" s="76">
        <v>4884.7092426757881</v>
      </c>
      <c r="AF488" s="76">
        <v>15.543342100139082</v>
      </c>
      <c r="AG488" s="76">
        <v>12852.24897851563</v>
      </c>
      <c r="AH488" s="76">
        <v>25505.679193359381</v>
      </c>
      <c r="AI488" s="76">
        <v>7237.046215820309</v>
      </c>
      <c r="AJ488" s="76">
        <v>68.518563476562122</v>
      </c>
      <c r="AK488" s="76">
        <v>2187.3708776891326</v>
      </c>
      <c r="AL488" s="76">
        <v>11228.934607421859</v>
      </c>
      <c r="AM488" s="76">
        <v>10586.05594726562</v>
      </c>
      <c r="AN488" s="76">
        <v>2298.2860595703128</v>
      </c>
      <c r="AO488" s="76">
        <v>25944.168390625022</v>
      </c>
      <c r="AP488" s="76">
        <v>427.69067664634201</v>
      </c>
      <c r="AQ488" s="76">
        <v>32914.586770601578</v>
      </c>
      <c r="AR488" s="76">
        <v>27438.509872558581</v>
      </c>
      <c r="AS488" s="76">
        <v>27438.931763671881</v>
      </c>
      <c r="AT488" s="76">
        <v>10102.740244140607</v>
      </c>
      <c r="AU488" s="76">
        <v>32811.025691705043</v>
      </c>
      <c r="AV488" s="76">
        <v>15083.685195312499</v>
      </c>
      <c r="AW488" s="76">
        <v>1901.8305285119629</v>
      </c>
      <c r="AX488" s="76">
        <v>24330.314772949216</v>
      </c>
      <c r="AY488" s="76">
        <v>30576.869023875006</v>
      </c>
    </row>
    <row r="489" spans="1:51" x14ac:dyDescent="0.25">
      <c r="A489" s="80">
        <v>43729</v>
      </c>
      <c r="B489" s="81">
        <v>8</v>
      </c>
      <c r="C489" s="76">
        <v>23050.231285156256</v>
      </c>
      <c r="D489" s="76">
        <v>21537.318134265639</v>
      </c>
      <c r="E489" s="76">
        <v>12092.725204154538</v>
      </c>
      <c r="F489" s="76">
        <v>39681.901628906242</v>
      </c>
      <c r="G489" s="76">
        <v>16517.693097718075</v>
      </c>
      <c r="H489" s="76">
        <v>2464.9383061556973</v>
      </c>
      <c r="I489" s="76">
        <v>19340.452508789072</v>
      </c>
      <c r="J489" s="76">
        <v>95.382114410400405</v>
      </c>
      <c r="K489" s="76">
        <v>11047.079816757798</v>
      </c>
      <c r="L489" s="76">
        <v>9123.0818437500056</v>
      </c>
      <c r="M489" s="76">
        <v>16351.742084171876</v>
      </c>
      <c r="N489" s="76">
        <v>8987.2791757812593</v>
      </c>
      <c r="O489" s="76">
        <v>28545.453625367161</v>
      </c>
      <c r="P489" s="76">
        <v>1909.2644407504681</v>
      </c>
      <c r="Q489" s="76">
        <v>27.633750915527351</v>
      </c>
      <c r="R489" s="76">
        <v>3616.910235595702</v>
      </c>
      <c r="S489" s="76">
        <v>24408.466743234691</v>
      </c>
      <c r="T489" s="76">
        <v>10954.236141601579</v>
      </c>
      <c r="U489" s="76">
        <v>5153.0556064453103</v>
      </c>
      <c r="V489" s="76">
        <v>38056.001325140613</v>
      </c>
      <c r="W489" s="76">
        <v>2733.7733276367189</v>
      </c>
      <c r="X489" s="76">
        <v>9777.755911968723</v>
      </c>
      <c r="Y489" s="76">
        <v>7712.7357753906308</v>
      </c>
      <c r="Z489" s="76">
        <v>342.49778608398429</v>
      </c>
      <c r="AA489" s="76">
        <v>15708.051637695304</v>
      </c>
      <c r="AB489" s="76">
        <v>14242.715513671859</v>
      </c>
      <c r="AC489" s="76">
        <v>18236.955402896321</v>
      </c>
      <c r="AD489" s="76">
        <v>22989.25767578126</v>
      </c>
      <c r="AE489" s="76">
        <v>4525.5910864257849</v>
      </c>
      <c r="AF489" s="76">
        <v>15.543342100139082</v>
      </c>
      <c r="AG489" s="76">
        <v>13054.217402343749</v>
      </c>
      <c r="AH489" s="76">
        <v>24258.028753906259</v>
      </c>
      <c r="AI489" s="76">
        <v>6979.7636230468797</v>
      </c>
      <c r="AJ489" s="76">
        <v>67.251587890626183</v>
      </c>
      <c r="AK489" s="76">
        <v>2295.9418440641239</v>
      </c>
      <c r="AL489" s="76">
        <v>10973.935849609361</v>
      </c>
      <c r="AM489" s="76">
        <v>9963.4418300781308</v>
      </c>
      <c r="AN489" s="76">
        <v>2331.2092529296879</v>
      </c>
      <c r="AO489" s="76">
        <v>25946.793239257826</v>
      </c>
      <c r="AP489" s="76">
        <v>465.485881558492</v>
      </c>
      <c r="AQ489" s="76">
        <v>34038.483792125</v>
      </c>
      <c r="AR489" s="76">
        <v>27403.327071777341</v>
      </c>
      <c r="AS489" s="76">
        <v>27697.110954101576</v>
      </c>
      <c r="AT489" s="76">
        <v>10004.890099609391</v>
      </c>
      <c r="AU489" s="76">
        <v>33058.341076470686</v>
      </c>
      <c r="AV489" s="76">
        <v>14170.629076171881</v>
      </c>
      <c r="AW489" s="76">
        <v>1704.3406051309207</v>
      </c>
      <c r="AX489" s="76">
        <v>23644.547233886744</v>
      </c>
      <c r="AY489" s="76">
        <v>31450.629871531284</v>
      </c>
    </row>
    <row r="490" spans="1:51" x14ac:dyDescent="0.25">
      <c r="A490" s="80">
        <v>43729</v>
      </c>
      <c r="B490" s="81">
        <v>9</v>
      </c>
      <c r="C490" s="76">
        <v>23904.616500000022</v>
      </c>
      <c r="D490" s="76">
        <v>22754.47353826564</v>
      </c>
      <c r="E490" s="76">
        <v>12534.93087798267</v>
      </c>
      <c r="F490" s="76">
        <v>42335.683177734369</v>
      </c>
      <c r="G490" s="76">
        <v>18045.429958492405</v>
      </c>
      <c r="H490" s="76">
        <v>2268.4533005697685</v>
      </c>
      <c r="I490" s="76">
        <v>20995.417307128911</v>
      </c>
      <c r="J490" s="76">
        <v>118.4646205902099</v>
      </c>
      <c r="K490" s="76">
        <v>11898.982117492191</v>
      </c>
      <c r="L490" s="76">
        <v>9370.9581943359481</v>
      </c>
      <c r="M490" s="76">
        <v>15933.041499375006</v>
      </c>
      <c r="N490" s="76">
        <v>8795.1640000000098</v>
      </c>
      <c r="O490" s="76">
        <v>30329.45862331249</v>
      </c>
      <c r="P490" s="76">
        <v>2127.8925635950691</v>
      </c>
      <c r="Q490" s="76">
        <v>28.251016139984127</v>
      </c>
      <c r="R490" s="76">
        <v>3768.0997741699211</v>
      </c>
      <c r="S490" s="76">
        <v>25764.488516672202</v>
      </c>
      <c r="T490" s="76">
        <v>10726.51374121094</v>
      </c>
      <c r="U490" s="76">
        <v>4836.8015410156295</v>
      </c>
      <c r="V490" s="76">
        <v>40041.597366203103</v>
      </c>
      <c r="W490" s="76">
        <v>2654.621679687501</v>
      </c>
      <c r="X490" s="76">
        <v>10426.358192802245</v>
      </c>
      <c r="Y490" s="76">
        <v>7529.5260917968899</v>
      </c>
      <c r="Z490" s="76">
        <v>357.54902083740234</v>
      </c>
      <c r="AA490" s="76">
        <v>16645.761334960927</v>
      </c>
      <c r="AB490" s="76">
        <v>15353.07814550781</v>
      </c>
      <c r="AC490" s="76">
        <v>18497.741909859989</v>
      </c>
      <c r="AD490" s="76">
        <v>23762.585572265623</v>
      </c>
      <c r="AE490" s="76">
        <v>4265.8585576171818</v>
      </c>
      <c r="AF490" s="76">
        <v>15.543342100139082</v>
      </c>
      <c r="AG490" s="76">
        <v>13873.324445312501</v>
      </c>
      <c r="AH490" s="76">
        <v>25099.632787109371</v>
      </c>
      <c r="AI490" s="76">
        <v>7145.7110351562496</v>
      </c>
      <c r="AJ490" s="76">
        <v>59.238333740233998</v>
      </c>
      <c r="AK490" s="76">
        <v>2615.3065440493347</v>
      </c>
      <c r="AL490" s="76">
        <v>11406.61939746094</v>
      </c>
      <c r="AM490" s="76">
        <v>10357.39543554687</v>
      </c>
      <c r="AN490" s="76">
        <v>2478.5956787109408</v>
      </c>
      <c r="AO490" s="76">
        <v>27050.541836425782</v>
      </c>
      <c r="AP490" s="76">
        <v>482.46714198572101</v>
      </c>
      <c r="AQ490" s="76">
        <v>36018.325564007813</v>
      </c>
      <c r="AR490" s="76">
        <v>29277.187032714861</v>
      </c>
      <c r="AS490" s="76">
        <v>29697.277410156261</v>
      </c>
      <c r="AT490" s="76">
        <v>9656.6231718750132</v>
      </c>
      <c r="AU490" s="76">
        <v>34644.059383111307</v>
      </c>
      <c r="AV490" s="76">
        <v>14585.058392578128</v>
      </c>
      <c r="AW490" s="76">
        <v>1648.8678108178719</v>
      </c>
      <c r="AX490" s="76">
        <v>24559.70800048827</v>
      </c>
      <c r="AY490" s="76">
        <v>33398.168612046888</v>
      </c>
    </row>
    <row r="491" spans="1:51" x14ac:dyDescent="0.25">
      <c r="A491" s="80">
        <v>43729</v>
      </c>
      <c r="B491" s="81">
        <v>10</v>
      </c>
      <c r="C491" s="76">
        <v>25743.406607421875</v>
      </c>
      <c r="D491" s="76">
        <v>25875.294447625009</v>
      </c>
      <c r="E491" s="76">
        <v>13940.654715873288</v>
      </c>
      <c r="F491" s="76">
        <v>46320.181874999995</v>
      </c>
      <c r="G491" s="76">
        <v>21726.60360853724</v>
      </c>
      <c r="H491" s="76">
        <v>2561.2498608588194</v>
      </c>
      <c r="I491" s="76">
        <v>24431.768428710926</v>
      </c>
      <c r="J491" s="76">
        <v>138.88161849975589</v>
      </c>
      <c r="K491" s="76">
        <v>13422.537243234381</v>
      </c>
      <c r="L491" s="76">
        <v>9648.5481914062639</v>
      </c>
      <c r="M491" s="76">
        <v>17215.456002828123</v>
      </c>
      <c r="N491" s="76">
        <v>9798.5769492187592</v>
      </c>
      <c r="O491" s="76">
        <v>34494.523133835944</v>
      </c>
      <c r="P491" s="76">
        <v>2475.2873276587879</v>
      </c>
      <c r="Q491" s="76">
        <v>28.32968997955323</v>
      </c>
      <c r="R491" s="76">
        <v>4255.925512695314</v>
      </c>
      <c r="S491" s="76">
        <v>29448.299126047197</v>
      </c>
      <c r="T491" s="76">
        <v>11324.219794921892</v>
      </c>
      <c r="U491" s="76">
        <v>5058.4302558593699</v>
      </c>
      <c r="V491" s="76">
        <v>45171.205447906243</v>
      </c>
      <c r="W491" s="76">
        <v>2917.9247680664066</v>
      </c>
      <c r="X491" s="76">
        <v>11511.611917279284</v>
      </c>
      <c r="Y491" s="76">
        <v>7545.1297539062498</v>
      </c>
      <c r="Z491" s="76">
        <v>364.04199816894521</v>
      </c>
      <c r="AA491" s="76">
        <v>19102.909078125005</v>
      </c>
      <c r="AB491" s="76">
        <v>16940.678666015639</v>
      </c>
      <c r="AC491" s="76">
        <v>19855.534605211153</v>
      </c>
      <c r="AD491" s="76">
        <v>26952.06352929688</v>
      </c>
      <c r="AE491" s="76">
        <v>4261.1386772460955</v>
      </c>
      <c r="AF491" s="76">
        <v>15.543342100139082</v>
      </c>
      <c r="AG491" s="76">
        <v>15545.115648437501</v>
      </c>
      <c r="AH491" s="76">
        <v>28918.862339843752</v>
      </c>
      <c r="AI491" s="76">
        <v>8196.0885009765607</v>
      </c>
      <c r="AJ491" s="76">
        <v>63.965074462889902</v>
      </c>
      <c r="AK491" s="76">
        <v>3249.6606947320142</v>
      </c>
      <c r="AL491" s="76">
        <v>13199.73861621094</v>
      </c>
      <c r="AM491" s="76">
        <v>11583.581831054675</v>
      </c>
      <c r="AN491" s="76">
        <v>2996.8088867187498</v>
      </c>
      <c r="AO491" s="76">
        <v>30494.866809570311</v>
      </c>
      <c r="AP491" s="76">
        <v>218.12649818128307</v>
      </c>
      <c r="AQ491" s="76">
        <v>39712.65446291407</v>
      </c>
      <c r="AR491" s="76">
        <v>33040.378369628903</v>
      </c>
      <c r="AS491" s="76">
        <v>34244.183915039088</v>
      </c>
      <c r="AT491" s="76">
        <v>9898.9795449218673</v>
      </c>
      <c r="AU491" s="76">
        <v>38682.569215142568</v>
      </c>
      <c r="AV491" s="76">
        <v>17551.866681640597</v>
      </c>
      <c r="AW491" s="76">
        <v>1943.2101589697261</v>
      </c>
      <c r="AX491" s="76">
        <v>28444.00587280274</v>
      </c>
      <c r="AY491" s="76">
        <v>35729.859831859329</v>
      </c>
    </row>
    <row r="492" spans="1:51" x14ac:dyDescent="0.25">
      <c r="A492" s="80">
        <v>43729</v>
      </c>
      <c r="B492" s="81">
        <v>11</v>
      </c>
      <c r="C492" s="76">
        <v>27051.050105468737</v>
      </c>
      <c r="D492" s="76">
        <v>28691.280023484371</v>
      </c>
      <c r="E492" s="76">
        <v>15148.096727592041</v>
      </c>
      <c r="F492" s="76">
        <v>50149.559890624994</v>
      </c>
      <c r="G492" s="76">
        <v>24457.726366710191</v>
      </c>
      <c r="H492" s="76">
        <v>2791.2929906400605</v>
      </c>
      <c r="I492" s="76">
        <v>27857.009515625006</v>
      </c>
      <c r="J492" s="76">
        <v>143.9551239013671</v>
      </c>
      <c r="K492" s="76">
        <v>15168.48408610156</v>
      </c>
      <c r="L492" s="76">
        <v>9847.8700000000117</v>
      </c>
      <c r="M492" s="76">
        <v>18961.93699831254</v>
      </c>
      <c r="N492" s="76">
        <v>10676.69652539062</v>
      </c>
      <c r="O492" s="76">
        <v>39421.007253398442</v>
      </c>
      <c r="P492" s="76">
        <v>2667.0519514338043</v>
      </c>
      <c r="Q492" s="76">
        <v>28.658420562744137</v>
      </c>
      <c r="R492" s="76">
        <v>4729.8169006347653</v>
      </c>
      <c r="S492" s="76">
        <v>33649.774347726889</v>
      </c>
      <c r="T492" s="76">
        <v>12752.57597265625</v>
      </c>
      <c r="U492" s="76">
        <v>5130.9830976562498</v>
      </c>
      <c r="V492" s="76">
        <v>50376.683971999999</v>
      </c>
      <c r="W492" s="76">
        <v>3041.9701782226566</v>
      </c>
      <c r="X492" s="76">
        <v>12863.285737974609</v>
      </c>
      <c r="Y492" s="76">
        <v>7725.5646093750001</v>
      </c>
      <c r="Z492" s="76">
        <v>340.99734802246087</v>
      </c>
      <c r="AA492" s="76">
        <v>21571.872086914063</v>
      </c>
      <c r="AB492" s="76">
        <v>18131.251998046879</v>
      </c>
      <c r="AC492" s="76">
        <v>21232.762855027966</v>
      </c>
      <c r="AD492" s="76">
        <v>30345.405734375003</v>
      </c>
      <c r="AE492" s="76">
        <v>4301.129024414071</v>
      </c>
      <c r="AF492" s="76">
        <v>15.543342100139082</v>
      </c>
      <c r="AG492" s="76">
        <v>17418.399269531248</v>
      </c>
      <c r="AH492" s="76">
        <v>33280.450144531249</v>
      </c>
      <c r="AI492" s="76">
        <v>9056.9664062499996</v>
      </c>
      <c r="AJ492" s="76">
        <v>70.706898681641064</v>
      </c>
      <c r="AK492" s="76">
        <v>3439.0456696921033</v>
      </c>
      <c r="AL492" s="76">
        <v>15322.698052734391</v>
      </c>
      <c r="AM492" s="76">
        <v>13549.867242187498</v>
      </c>
      <c r="AN492" s="76">
        <v>3509.4405273437606</v>
      </c>
      <c r="AO492" s="76">
        <v>34040.09662011719</v>
      </c>
      <c r="AP492" s="76">
        <v>302.51088603419112</v>
      </c>
      <c r="AQ492" s="76">
        <v>43639.257141914059</v>
      </c>
      <c r="AR492" s="76">
        <v>36873.669003906274</v>
      </c>
      <c r="AS492" s="76">
        <v>38801.125814453117</v>
      </c>
      <c r="AT492" s="76">
        <v>10615.194767578107</v>
      </c>
      <c r="AU492" s="76">
        <v>42639.973830376948</v>
      </c>
      <c r="AV492" s="76">
        <v>19528.312892578124</v>
      </c>
      <c r="AW492" s="76">
        <v>2358.9803329052734</v>
      </c>
      <c r="AX492" s="76">
        <v>32366.528026123058</v>
      </c>
      <c r="AY492" s="76">
        <v>37942.111577109354</v>
      </c>
    </row>
    <row r="493" spans="1:51" x14ac:dyDescent="0.25">
      <c r="A493" s="80">
        <v>43729</v>
      </c>
      <c r="B493" s="81">
        <v>12</v>
      </c>
      <c r="C493" s="76">
        <v>27979.338748046877</v>
      </c>
      <c r="D493" s="76">
        <v>30736.839173906257</v>
      </c>
      <c r="E493" s="76">
        <v>15969.16054595141</v>
      </c>
      <c r="F493" s="76">
        <v>51768.783441406245</v>
      </c>
      <c r="G493" s="76">
        <v>26112.352600736991</v>
      </c>
      <c r="H493" s="76">
        <v>3469.8119618744513</v>
      </c>
      <c r="I493" s="76">
        <v>29549.11079541015</v>
      </c>
      <c r="J493" s="76">
        <v>143.8381729125976</v>
      </c>
      <c r="K493" s="76">
        <v>16287.40053382814</v>
      </c>
      <c r="L493" s="76">
        <v>9924.8600312500093</v>
      </c>
      <c r="M493" s="76">
        <v>19932.053539484383</v>
      </c>
      <c r="N493" s="76">
        <v>11352.07072460937</v>
      </c>
      <c r="O493" s="76">
        <v>42376.860526359378</v>
      </c>
      <c r="P493" s="76">
        <v>2707.6865934576949</v>
      </c>
      <c r="Q493" s="76">
        <v>28.62473297119141</v>
      </c>
      <c r="R493" s="76">
        <v>5085.0284912109382</v>
      </c>
      <c r="S493" s="76">
        <v>36552.053136789385</v>
      </c>
      <c r="T493" s="76">
        <v>13808.740720703112</v>
      </c>
      <c r="U493" s="76">
        <v>5497.1206562499992</v>
      </c>
      <c r="V493" s="76">
        <v>53405.653743500006</v>
      </c>
      <c r="W493" s="76">
        <v>3011.8200927734383</v>
      </c>
      <c r="X493" s="76">
        <v>13620.550217443371</v>
      </c>
      <c r="Y493" s="76">
        <v>7590.5396738281206</v>
      </c>
      <c r="Z493" s="76">
        <v>387.2854084289549</v>
      </c>
      <c r="AA493" s="76">
        <v>23292.77812695313</v>
      </c>
      <c r="AB493" s="76">
        <v>18805.243251953143</v>
      </c>
      <c r="AC493" s="76">
        <v>22088.048766119842</v>
      </c>
      <c r="AD493" s="76">
        <v>32209.715925781249</v>
      </c>
      <c r="AE493" s="76">
        <v>4007.4489326171815</v>
      </c>
      <c r="AF493" s="76">
        <v>15.543342100139082</v>
      </c>
      <c r="AG493" s="76">
        <v>18748.224925781251</v>
      </c>
      <c r="AH493" s="76">
        <v>36118.962124999998</v>
      </c>
      <c r="AI493" s="76">
        <v>9696.525390625</v>
      </c>
      <c r="AJ493" s="76">
        <v>71.797574218750071</v>
      </c>
      <c r="AK493" s="76">
        <v>3467.0528884041123</v>
      </c>
      <c r="AL493" s="76">
        <v>16930.894443359379</v>
      </c>
      <c r="AM493" s="76">
        <v>14763.833301757813</v>
      </c>
      <c r="AN493" s="76">
        <v>3890.0177001953098</v>
      </c>
      <c r="AO493" s="76">
        <v>36427.274457519532</v>
      </c>
      <c r="AP493" s="76">
        <v>492.23492259010601</v>
      </c>
      <c r="AQ493" s="76">
        <v>45604.714057765617</v>
      </c>
      <c r="AR493" s="76">
        <v>39195.088779296893</v>
      </c>
      <c r="AS493" s="76">
        <v>42299.02548046875</v>
      </c>
      <c r="AT493" s="76">
        <v>11123.366810546888</v>
      </c>
      <c r="AU493" s="76">
        <v>45072.942760064441</v>
      </c>
      <c r="AV493" s="76">
        <v>21409.684650390627</v>
      </c>
      <c r="AW493" s="76">
        <v>2618.9587477929699</v>
      </c>
      <c r="AX493" s="76">
        <v>34839.646513671891</v>
      </c>
      <c r="AY493" s="76">
        <v>38903.998467359328</v>
      </c>
    </row>
    <row r="494" spans="1:51" x14ac:dyDescent="0.25">
      <c r="A494" s="80">
        <v>43729</v>
      </c>
      <c r="B494" s="81">
        <v>13</v>
      </c>
      <c r="C494" s="76">
        <v>28702.783562500001</v>
      </c>
      <c r="D494" s="76">
        <v>31995.41702004688</v>
      </c>
      <c r="E494" s="76">
        <v>16615.812958060767</v>
      </c>
      <c r="F494" s="76">
        <v>53028.459730468749</v>
      </c>
      <c r="G494" s="76">
        <v>26479.233276473617</v>
      </c>
      <c r="H494" s="76">
        <v>3542.3698214838305</v>
      </c>
      <c r="I494" s="76">
        <v>30275.654389160154</v>
      </c>
      <c r="J494" s="76">
        <v>151.52102279663092</v>
      </c>
      <c r="K494" s="76">
        <v>16810.122512062499</v>
      </c>
      <c r="L494" s="76">
        <v>10147.666592773441</v>
      </c>
      <c r="M494" s="76">
        <v>20225.376990218738</v>
      </c>
      <c r="N494" s="76">
        <v>11882.27388476564</v>
      </c>
      <c r="O494" s="76">
        <v>43829.024270546877</v>
      </c>
      <c r="P494" s="76">
        <v>2673.2125998212573</v>
      </c>
      <c r="Q494" s="76">
        <v>29.125057697296153</v>
      </c>
      <c r="R494" s="76">
        <v>5279.7929077148447</v>
      </c>
      <c r="S494" s="76">
        <v>38282.145632883141</v>
      </c>
      <c r="T494" s="76">
        <v>14453.812845703111</v>
      </c>
      <c r="U494" s="76">
        <v>6179.6220498046805</v>
      </c>
      <c r="V494" s="76">
        <v>55295.232644093747</v>
      </c>
      <c r="W494" s="76">
        <v>3212.6024780273442</v>
      </c>
      <c r="X494" s="76">
        <v>13784.804318785164</v>
      </c>
      <c r="Y494" s="76">
        <v>7520.1226367187592</v>
      </c>
      <c r="Z494" s="76">
        <v>349.51595816040049</v>
      </c>
      <c r="AA494" s="76">
        <v>24137.416247070327</v>
      </c>
      <c r="AB494" s="76">
        <v>19209.042242187497</v>
      </c>
      <c r="AC494" s="76">
        <v>23043.280074828079</v>
      </c>
      <c r="AD494" s="76">
        <v>33705.123566406248</v>
      </c>
      <c r="AE494" s="76">
        <v>4046.6098574218704</v>
      </c>
      <c r="AF494" s="76">
        <v>15.543342100139082</v>
      </c>
      <c r="AG494" s="76">
        <v>19392.151113281252</v>
      </c>
      <c r="AH494" s="76">
        <v>37973.510093750003</v>
      </c>
      <c r="AI494" s="76">
        <v>9977.851416015641</v>
      </c>
      <c r="AJ494" s="76">
        <v>71.608369873046968</v>
      </c>
      <c r="AK494" s="76">
        <v>3430.3058742341873</v>
      </c>
      <c r="AL494" s="76">
        <v>18029.986078125021</v>
      </c>
      <c r="AM494" s="76">
        <v>15316.692939453145</v>
      </c>
      <c r="AN494" s="76">
        <v>4030.2157226562495</v>
      </c>
      <c r="AO494" s="76">
        <v>37929.38149560547</v>
      </c>
      <c r="AP494" s="76">
        <v>469.58279258927126</v>
      </c>
      <c r="AQ494" s="76">
        <v>46480.598257367186</v>
      </c>
      <c r="AR494" s="76">
        <v>40401.140330078146</v>
      </c>
      <c r="AS494" s="76">
        <v>44213.232089843747</v>
      </c>
      <c r="AT494" s="76">
        <v>11406.273105468757</v>
      </c>
      <c r="AU494" s="76">
        <v>46589.01811748631</v>
      </c>
      <c r="AV494" s="76">
        <v>22318.701603515623</v>
      </c>
      <c r="AW494" s="76">
        <v>2782.4004784411618</v>
      </c>
      <c r="AX494" s="76">
        <v>36243.699221191411</v>
      </c>
      <c r="AY494" s="76">
        <v>38935.519650250004</v>
      </c>
    </row>
    <row r="495" spans="1:51" x14ac:dyDescent="0.25">
      <c r="A495" s="80">
        <v>43729</v>
      </c>
      <c r="B495" s="81">
        <v>14</v>
      </c>
      <c r="C495" s="76">
        <v>29108.919093749999</v>
      </c>
      <c r="D495" s="76">
        <v>32836.428678421871</v>
      </c>
      <c r="E495" s="76">
        <v>17131.362674857679</v>
      </c>
      <c r="F495" s="76">
        <v>54169.589640624996</v>
      </c>
      <c r="G495" s="76">
        <v>26706.133170854231</v>
      </c>
      <c r="H495" s="76">
        <v>3526.9900071322595</v>
      </c>
      <c r="I495" s="76">
        <v>30576.309808105474</v>
      </c>
      <c r="J495" s="76">
        <v>148.27832412719729</v>
      </c>
      <c r="K495" s="76">
        <v>17256.252627578131</v>
      </c>
      <c r="L495" s="76">
        <v>10081.553417968766</v>
      </c>
      <c r="M495" s="76">
        <v>20566.507086000009</v>
      </c>
      <c r="N495" s="76">
        <v>12205.98509765625</v>
      </c>
      <c r="O495" s="76">
        <v>44624.920896265619</v>
      </c>
      <c r="P495" s="76">
        <v>2637.5237174407926</v>
      </c>
      <c r="Q495" s="76">
        <v>29.148612022399899</v>
      </c>
      <c r="R495" s="76">
        <v>5542.4715209960941</v>
      </c>
      <c r="S495" s="76">
        <v>39605.562927805004</v>
      </c>
      <c r="T495" s="76">
        <v>14770.394433593729</v>
      </c>
      <c r="U495" s="76">
        <v>6644.83777246094</v>
      </c>
      <c r="V495" s="76">
        <v>57571.281213500006</v>
      </c>
      <c r="W495" s="76">
        <v>3162.1357177734367</v>
      </c>
      <c r="X495" s="76">
        <v>14027.922368005844</v>
      </c>
      <c r="Y495" s="76">
        <v>7305.551996093749</v>
      </c>
      <c r="Z495" s="76">
        <v>359.61992830810539</v>
      </c>
      <c r="AA495" s="76">
        <v>25101.694921874998</v>
      </c>
      <c r="AB495" s="76">
        <v>19514.86301757814</v>
      </c>
      <c r="AC495" s="76">
        <v>23596.51346723747</v>
      </c>
      <c r="AD495" s="76">
        <v>35450.470320312495</v>
      </c>
      <c r="AE495" s="76">
        <v>4188.4313007812589</v>
      </c>
      <c r="AF495" s="76">
        <v>15.543342100139082</v>
      </c>
      <c r="AG495" s="76">
        <v>20004.87144921875</v>
      </c>
      <c r="AH495" s="76">
        <v>39323.152621093752</v>
      </c>
      <c r="AI495" s="76">
        <v>10221.137792968761</v>
      </c>
      <c r="AJ495" s="76">
        <v>66.742878417968882</v>
      </c>
      <c r="AK495" s="76">
        <v>3420.7370815505674</v>
      </c>
      <c r="AL495" s="76">
        <v>18868.887921875001</v>
      </c>
      <c r="AM495" s="76">
        <v>15940.921716796869</v>
      </c>
      <c r="AN495" s="76">
        <v>4281.1244873046908</v>
      </c>
      <c r="AO495" s="76">
        <v>39462.630420898437</v>
      </c>
      <c r="AP495" s="76">
        <v>514.92357292937527</v>
      </c>
      <c r="AQ495" s="76">
        <v>46798.362030132812</v>
      </c>
      <c r="AR495" s="76">
        <v>41404.146992187503</v>
      </c>
      <c r="AS495" s="76">
        <v>46222.721087890641</v>
      </c>
      <c r="AT495" s="76">
        <v>11496.263152343727</v>
      </c>
      <c r="AU495" s="76">
        <v>48014.240324517566</v>
      </c>
      <c r="AV495" s="76">
        <v>23340.15625195314</v>
      </c>
      <c r="AW495" s="76">
        <v>2966.7139557397459</v>
      </c>
      <c r="AX495" s="76">
        <v>37727.229106445331</v>
      </c>
      <c r="AY495" s="76">
        <v>38944.787613718741</v>
      </c>
    </row>
    <row r="496" spans="1:51" x14ac:dyDescent="0.25">
      <c r="A496" s="80">
        <v>43729</v>
      </c>
      <c r="B496" s="81">
        <v>15</v>
      </c>
      <c r="C496" s="76">
        <v>28350.342281250007</v>
      </c>
      <c r="D496" s="76">
        <v>32762.784375265619</v>
      </c>
      <c r="E496" s="76">
        <v>16857.444598685805</v>
      </c>
      <c r="F496" s="76">
        <v>52418.099218749994</v>
      </c>
      <c r="G496" s="76">
        <v>26354.820912195722</v>
      </c>
      <c r="H496" s="76">
        <v>3524.8488147338194</v>
      </c>
      <c r="I496" s="76">
        <v>30113.560232421867</v>
      </c>
      <c r="J496" s="76">
        <v>140.97982406616222</v>
      </c>
      <c r="K496" s="76">
        <v>17162.292651624997</v>
      </c>
      <c r="L496" s="76">
        <v>10072.080870117192</v>
      </c>
      <c r="M496" s="76">
        <v>20312.287419624998</v>
      </c>
      <c r="N496" s="76">
        <v>12059.11478515626</v>
      </c>
      <c r="O496" s="76">
        <v>43903.699761546879</v>
      </c>
      <c r="P496" s="76">
        <v>2612.6161291698427</v>
      </c>
      <c r="Q496" s="76">
        <v>29.357017993927002</v>
      </c>
      <c r="R496" s="76">
        <v>5528.2823120117191</v>
      </c>
      <c r="S496" s="76">
        <v>39616.972738351877</v>
      </c>
      <c r="T496" s="76">
        <v>14528.01787890625</v>
      </c>
      <c r="U496" s="76">
        <v>6664.5047441406205</v>
      </c>
      <c r="V496" s="76">
        <v>56939.997237593758</v>
      </c>
      <c r="W496" s="76">
        <v>2863.1366699218743</v>
      </c>
      <c r="X496" s="76">
        <v>13915.021105388683</v>
      </c>
      <c r="Y496" s="76">
        <v>7383.5920292968694</v>
      </c>
      <c r="Z496" s="76">
        <v>346.48048820800773</v>
      </c>
      <c r="AA496" s="76">
        <v>25144.238857421889</v>
      </c>
      <c r="AB496" s="76">
        <v>19320.851150390634</v>
      </c>
      <c r="AC496" s="76">
        <v>23252.179351429091</v>
      </c>
      <c r="AD496" s="76">
        <v>35439.774480468754</v>
      </c>
      <c r="AE496" s="76">
        <v>4237.4123642578106</v>
      </c>
      <c r="AF496" s="76">
        <v>15.543342100139082</v>
      </c>
      <c r="AG496" s="76">
        <v>20121.141281249998</v>
      </c>
      <c r="AH496" s="76">
        <v>39649.913875000006</v>
      </c>
      <c r="AI496" s="76">
        <v>10368.356298828119</v>
      </c>
      <c r="AJ496" s="76">
        <v>72.440596923829105</v>
      </c>
      <c r="AK496" s="76">
        <v>3312.050647504193</v>
      </c>
      <c r="AL496" s="76">
        <v>19354.887880859391</v>
      </c>
      <c r="AM496" s="76">
        <v>16130.05371484376</v>
      </c>
      <c r="AN496" s="76">
        <v>4416.11914062499</v>
      </c>
      <c r="AO496" s="76">
        <v>39674.785937011722</v>
      </c>
      <c r="AP496" s="76">
        <v>522.28105808904525</v>
      </c>
      <c r="AQ496" s="76">
        <v>45854.811629796866</v>
      </c>
      <c r="AR496" s="76">
        <v>41358.186874023435</v>
      </c>
      <c r="AS496" s="76">
        <v>46557.15700390625</v>
      </c>
      <c r="AT496" s="76">
        <v>11597.897074218745</v>
      </c>
      <c r="AU496" s="76">
        <v>47319.139299126939</v>
      </c>
      <c r="AV496" s="76">
        <v>23331.780664062491</v>
      </c>
      <c r="AW496" s="76">
        <v>2975.186681893244</v>
      </c>
      <c r="AX496" s="76">
        <v>38108.401638183583</v>
      </c>
      <c r="AY496" s="76">
        <v>38077.589186281242</v>
      </c>
    </row>
    <row r="497" spans="1:51" x14ac:dyDescent="0.25">
      <c r="A497" s="80">
        <v>43729</v>
      </c>
      <c r="B497" s="81">
        <v>16</v>
      </c>
      <c r="C497" s="76">
        <v>26839.414304687511</v>
      </c>
      <c r="D497" s="76">
        <v>31790.19652245313</v>
      </c>
      <c r="E497" s="76">
        <v>15986.743954154537</v>
      </c>
      <c r="F497" s="76">
        <v>49696.728152343749</v>
      </c>
      <c r="G497" s="76">
        <v>25026.661554562896</v>
      </c>
      <c r="H497" s="76">
        <v>3655.5678453432001</v>
      </c>
      <c r="I497" s="76">
        <v>28950.640512695307</v>
      </c>
      <c r="J497" s="76">
        <v>127.660888671875</v>
      </c>
      <c r="K497" s="76">
        <v>16767.487334906251</v>
      </c>
      <c r="L497" s="76">
        <v>10008.690269531236</v>
      </c>
      <c r="M497" s="76">
        <v>20057.461089187505</v>
      </c>
      <c r="N497" s="76">
        <v>11596.399783203131</v>
      </c>
      <c r="O497" s="76">
        <v>42295.778236437509</v>
      </c>
      <c r="P497" s="76">
        <v>2541.0944736618221</v>
      </c>
      <c r="Q497" s="76">
        <v>30.294679641723636</v>
      </c>
      <c r="R497" s="76">
        <v>5287.1245605468775</v>
      </c>
      <c r="S497" s="76">
        <v>38417.865123117503</v>
      </c>
      <c r="T497" s="76">
        <v>14241.188547851551</v>
      </c>
      <c r="U497" s="76">
        <v>6513.7158144531204</v>
      </c>
      <c r="V497" s="76">
        <v>53950.830712625</v>
      </c>
      <c r="W497" s="76">
        <v>2828.2929809570323</v>
      </c>
      <c r="X497" s="76">
        <v>13222.82132101561</v>
      </c>
      <c r="Y497" s="76">
        <v>7226.7346972656405</v>
      </c>
      <c r="Z497" s="76">
        <v>384.11138718872053</v>
      </c>
      <c r="AA497" s="76">
        <v>24556.032411132801</v>
      </c>
      <c r="AB497" s="76">
        <v>18664.071310546879</v>
      </c>
      <c r="AC497" s="76">
        <v>22383.10780970614</v>
      </c>
      <c r="AD497" s="76">
        <v>33863.350605468746</v>
      </c>
      <c r="AE497" s="76">
        <v>4169.5036132812475</v>
      </c>
      <c r="AF497" s="76">
        <v>15.543342100139082</v>
      </c>
      <c r="AG497" s="76">
        <v>19653.08988671875</v>
      </c>
      <c r="AH497" s="76">
        <v>38540.579121093746</v>
      </c>
      <c r="AI497" s="76">
        <v>10111.38403320313</v>
      </c>
      <c r="AJ497" s="76">
        <v>67.867253906248891</v>
      </c>
      <c r="AK497" s="76">
        <v>3198.1436653240535</v>
      </c>
      <c r="AL497" s="76">
        <v>18894.415285156261</v>
      </c>
      <c r="AM497" s="76">
        <v>15555.712197265628</v>
      </c>
      <c r="AN497" s="76">
        <v>4325.6089355468803</v>
      </c>
      <c r="AO497" s="76">
        <v>38545.006131835937</v>
      </c>
      <c r="AP497" s="76">
        <v>462.92568386881038</v>
      </c>
      <c r="AQ497" s="76">
        <v>44417.531912773426</v>
      </c>
      <c r="AR497" s="76">
        <v>39950.776620117183</v>
      </c>
      <c r="AS497" s="76">
        <v>44968.511476562504</v>
      </c>
      <c r="AT497" s="76">
        <v>11487.642015625028</v>
      </c>
      <c r="AU497" s="76">
        <v>45086.820189751947</v>
      </c>
      <c r="AV497" s="76">
        <v>22629.452892578123</v>
      </c>
      <c r="AW497" s="76">
        <v>2839.6268819445804</v>
      </c>
      <c r="AX497" s="76">
        <v>36917.1414038086</v>
      </c>
      <c r="AY497" s="76">
        <v>37036.399821656254</v>
      </c>
    </row>
    <row r="498" spans="1:51" x14ac:dyDescent="0.25">
      <c r="A498" s="80">
        <v>43729</v>
      </c>
      <c r="B498" s="81">
        <v>17</v>
      </c>
      <c r="C498" s="76">
        <v>26068.164365234385</v>
      </c>
      <c r="D498" s="76">
        <v>30683.666055859368</v>
      </c>
      <c r="E498" s="76">
        <v>15039.899667045172</v>
      </c>
      <c r="F498" s="76">
        <v>48128.74149609376</v>
      </c>
      <c r="G498" s="76">
        <v>23647.794750686779</v>
      </c>
      <c r="H498" s="76">
        <v>3565.96932198383</v>
      </c>
      <c r="I498" s="76">
        <v>27610.234705566403</v>
      </c>
      <c r="J498" s="76">
        <v>112.7166347503662</v>
      </c>
      <c r="K498" s="76">
        <v>16091.594684421882</v>
      </c>
      <c r="L498" s="76">
        <v>9917.7970087890699</v>
      </c>
      <c r="M498" s="76">
        <v>19690.544413281266</v>
      </c>
      <c r="N498" s="76">
        <v>11259.28737890626</v>
      </c>
      <c r="O498" s="76">
        <v>40514.368019749993</v>
      </c>
      <c r="P498" s="76">
        <v>2518.2793993400674</v>
      </c>
      <c r="Q498" s="76">
        <v>30.367695331573501</v>
      </c>
      <c r="R498" s="76">
        <v>4938.4377441406268</v>
      </c>
      <c r="S498" s="76">
        <v>36868.577308664368</v>
      </c>
      <c r="T498" s="76">
        <v>13596.98686621094</v>
      </c>
      <c r="U498" s="76">
        <v>6251.0013339843699</v>
      </c>
      <c r="V498" s="76">
        <v>51659.341663125</v>
      </c>
      <c r="W498" s="76">
        <v>2680.4702026367177</v>
      </c>
      <c r="X498" s="76">
        <v>12951.827517508773</v>
      </c>
      <c r="Y498" s="76">
        <v>6561.644490234381</v>
      </c>
      <c r="Z498" s="76">
        <v>376.60985779418945</v>
      </c>
      <c r="AA498" s="76">
        <v>23524.971437500019</v>
      </c>
      <c r="AB498" s="76">
        <v>17944.65752539063</v>
      </c>
      <c r="AC498" s="76">
        <v>21546.77400510681</v>
      </c>
      <c r="AD498" s="76">
        <v>32197.737734375005</v>
      </c>
      <c r="AE498" s="76">
        <v>4299.939617187506</v>
      </c>
      <c r="AF498" s="76">
        <v>15.543342100139082</v>
      </c>
      <c r="AG498" s="76">
        <v>18680.161691406251</v>
      </c>
      <c r="AH498" s="76">
        <v>36924.650964843742</v>
      </c>
      <c r="AI498" s="76">
        <v>9830.8494140624989</v>
      </c>
      <c r="AJ498" s="76">
        <v>64.003208251952969</v>
      </c>
      <c r="AK498" s="76">
        <v>3031.1985230602795</v>
      </c>
      <c r="AL498" s="76">
        <v>18252.271429687498</v>
      </c>
      <c r="AM498" s="76">
        <v>15074.935982421874</v>
      </c>
      <c r="AN498" s="76">
        <v>4096.6758544922004</v>
      </c>
      <c r="AO498" s="76">
        <v>37244.4181274414</v>
      </c>
      <c r="AP498" s="76">
        <v>401.33451006008124</v>
      </c>
      <c r="AQ498" s="76">
        <v>43190.094105773438</v>
      </c>
      <c r="AR498" s="76">
        <v>38551.516563476573</v>
      </c>
      <c r="AS498" s="76">
        <v>42890.161722656252</v>
      </c>
      <c r="AT498" s="76">
        <v>11238.688398437491</v>
      </c>
      <c r="AU498" s="76">
        <v>43203.590140923814</v>
      </c>
      <c r="AV498" s="76">
        <v>21631.377990234374</v>
      </c>
      <c r="AW498" s="76">
        <v>2689.0941679565422</v>
      </c>
      <c r="AX498" s="76">
        <v>35134.161220703121</v>
      </c>
      <c r="AY498" s="76">
        <v>35856.099685499983</v>
      </c>
    </row>
    <row r="499" spans="1:51" x14ac:dyDescent="0.25">
      <c r="A499" s="80">
        <v>43729</v>
      </c>
      <c r="B499" s="81">
        <v>18</v>
      </c>
      <c r="C499" s="76">
        <v>25674.445947265605</v>
      </c>
      <c r="D499" s="76">
        <v>30111.362874890641</v>
      </c>
      <c r="E499" s="76">
        <v>14520.081063529531</v>
      </c>
      <c r="F499" s="76">
        <v>47297.355943359384</v>
      </c>
      <c r="G499" s="76">
        <v>22256.779039130444</v>
      </c>
      <c r="H499" s="76">
        <v>3778.1127380853795</v>
      </c>
      <c r="I499" s="76">
        <v>26722.330066406259</v>
      </c>
      <c r="J499" s="76">
        <v>122.69219970703119</v>
      </c>
      <c r="K499" s="76">
        <v>15535.443276750011</v>
      </c>
      <c r="L499" s="76">
        <v>9630.4537705078092</v>
      </c>
      <c r="M499" s="76">
        <v>19318.080926796851</v>
      </c>
      <c r="N499" s="76">
        <v>10743.22283789062</v>
      </c>
      <c r="O499" s="76">
        <v>39108.868363585934</v>
      </c>
      <c r="P499" s="76">
        <v>2179.6704869500859</v>
      </c>
      <c r="Q499" s="76">
        <v>30.327201366424568</v>
      </c>
      <c r="R499" s="76">
        <v>4780.2109863281248</v>
      </c>
      <c r="S499" s="76">
        <v>35562.473712961233</v>
      </c>
      <c r="T499" s="76">
        <v>13183.75166699219</v>
      </c>
      <c r="U499" s="76">
        <v>5836.8916074218696</v>
      </c>
      <c r="V499" s="76">
        <v>50262.726352218757</v>
      </c>
      <c r="W499" s="76">
        <v>2642.2679687499999</v>
      </c>
      <c r="X499" s="76">
        <v>12662.775150388683</v>
      </c>
      <c r="Y499" s="76">
        <v>5284.1285175781195</v>
      </c>
      <c r="Z499" s="76">
        <v>371.84844539184564</v>
      </c>
      <c r="AA499" s="76">
        <v>22878.761431640629</v>
      </c>
      <c r="AB499" s="76">
        <v>17545.362517578138</v>
      </c>
      <c r="AC499" s="76">
        <v>20829.286917638128</v>
      </c>
      <c r="AD499" s="76">
        <v>31164.749507812499</v>
      </c>
      <c r="AE499" s="76">
        <v>4326.9744716796986</v>
      </c>
      <c r="AF499" s="76">
        <v>15.543342100139082</v>
      </c>
      <c r="AG499" s="76">
        <v>18081.867835937501</v>
      </c>
      <c r="AH499" s="76">
        <v>36792.877117187498</v>
      </c>
      <c r="AI499" s="76">
        <v>9290.8098632812598</v>
      </c>
      <c r="AJ499" s="76">
        <v>63.218127197266256</v>
      </c>
      <c r="AK499" s="76">
        <v>2386.3001186029742</v>
      </c>
      <c r="AL499" s="76">
        <v>17966.162667968751</v>
      </c>
      <c r="AM499" s="76">
        <v>14827.722902343759</v>
      </c>
      <c r="AN499" s="76">
        <v>3944.30688476562</v>
      </c>
      <c r="AO499" s="76">
        <v>36553.161092285154</v>
      </c>
      <c r="AP499" s="76">
        <v>425.44090770800591</v>
      </c>
      <c r="AQ499" s="76">
        <v>42471.549852789067</v>
      </c>
      <c r="AR499" s="76">
        <v>37228.763127929684</v>
      </c>
      <c r="AS499" s="76">
        <v>41897.376574218753</v>
      </c>
      <c r="AT499" s="76">
        <v>10726.060980468779</v>
      </c>
      <c r="AU499" s="76">
        <v>42021.161053033211</v>
      </c>
      <c r="AV499" s="76">
        <v>21145.048533203113</v>
      </c>
      <c r="AW499" s="76">
        <v>2644.8519368489842</v>
      </c>
      <c r="AX499" s="76">
        <v>34510.089641113278</v>
      </c>
      <c r="AY499" s="76">
        <v>35297.509857656245</v>
      </c>
    </row>
    <row r="500" spans="1:51" x14ac:dyDescent="0.25">
      <c r="A500" s="80">
        <v>43729</v>
      </c>
      <c r="B500" s="81">
        <v>19</v>
      </c>
      <c r="C500" s="76">
        <v>25621.722425781267</v>
      </c>
      <c r="D500" s="76">
        <v>29907.205778249998</v>
      </c>
      <c r="E500" s="76">
        <v>14279.698211967039</v>
      </c>
      <c r="F500" s="76">
        <v>47204.050464843749</v>
      </c>
      <c r="G500" s="76">
        <v>21135.916259145895</v>
      </c>
      <c r="H500" s="76">
        <v>3499.2561050385079</v>
      </c>
      <c r="I500" s="76">
        <v>26250.193531738285</v>
      </c>
      <c r="J500" s="76">
        <v>135.61582565307612</v>
      </c>
      <c r="K500" s="76">
        <v>15449.044231453119</v>
      </c>
      <c r="L500" s="76">
        <v>9557.1067167968704</v>
      </c>
      <c r="M500" s="76">
        <v>19432.71756726563</v>
      </c>
      <c r="N500" s="76">
        <v>9911.8210019531289</v>
      </c>
      <c r="O500" s="76">
        <v>38489.749127601564</v>
      </c>
      <c r="P500" s="76">
        <v>1567.9317598525656</v>
      </c>
      <c r="Q500" s="76">
        <v>30.550323486328129</v>
      </c>
      <c r="R500" s="76">
        <v>4789.1687622070313</v>
      </c>
      <c r="S500" s="76">
        <v>35398.026279367528</v>
      </c>
      <c r="T500" s="76">
        <v>12666.62563378907</v>
      </c>
      <c r="U500" s="76">
        <v>5451.8442919921899</v>
      </c>
      <c r="V500" s="76">
        <v>50268.648193218753</v>
      </c>
      <c r="W500" s="76">
        <v>2659.2676879882815</v>
      </c>
      <c r="X500" s="76">
        <v>12426.428188010879</v>
      </c>
      <c r="Y500" s="76">
        <v>646.16286621094059</v>
      </c>
      <c r="Z500" s="76">
        <v>372.73777545166007</v>
      </c>
      <c r="AA500" s="76">
        <v>22912.806953124986</v>
      </c>
      <c r="AB500" s="76">
        <v>17356.561019531251</v>
      </c>
      <c r="AC500" s="76">
        <v>20579.68070769867</v>
      </c>
      <c r="AD500" s="76">
        <v>30735.867617187498</v>
      </c>
      <c r="AE500" s="76">
        <v>4480.4889492187585</v>
      </c>
      <c r="AF500" s="76">
        <v>15.543342100139082</v>
      </c>
      <c r="AG500" s="76">
        <v>18275.967539062502</v>
      </c>
      <c r="AH500" s="76">
        <v>36992.237632812503</v>
      </c>
      <c r="AI500" s="76">
        <v>9191.2905761718794</v>
      </c>
      <c r="AJ500" s="76">
        <v>56.130900390625243</v>
      </c>
      <c r="AK500" s="76">
        <v>1945.1644333083118</v>
      </c>
      <c r="AL500" s="76">
        <v>18057.122164062501</v>
      </c>
      <c r="AM500" s="76">
        <v>15094.559130859394</v>
      </c>
      <c r="AN500" s="76">
        <v>3947.0631103515598</v>
      </c>
      <c r="AO500" s="76">
        <v>36164.871265624999</v>
      </c>
      <c r="AP500" s="76">
        <v>421.99301412862729</v>
      </c>
      <c r="AQ500" s="76">
        <v>42061.730604859375</v>
      </c>
      <c r="AR500" s="76">
        <v>36609.385853515625</v>
      </c>
      <c r="AS500" s="76">
        <v>42188.681865234372</v>
      </c>
      <c r="AT500" s="76">
        <v>10900.950292968755</v>
      </c>
      <c r="AU500" s="76">
        <v>41722.410041314419</v>
      </c>
      <c r="AV500" s="76">
        <v>20957.40715039062</v>
      </c>
      <c r="AW500" s="76">
        <v>2674.0564699707079</v>
      </c>
      <c r="AX500" s="76">
        <v>34708.839929199225</v>
      </c>
      <c r="AY500" s="76">
        <v>35364.350295062482</v>
      </c>
    </row>
    <row r="501" spans="1:51" x14ac:dyDescent="0.25">
      <c r="A501" s="80">
        <v>43729</v>
      </c>
      <c r="B501" s="81">
        <v>20</v>
      </c>
      <c r="C501" s="76">
        <v>27559.364562500017</v>
      </c>
      <c r="D501" s="76">
        <v>31949.215356718752</v>
      </c>
      <c r="E501" s="76">
        <v>15735.513563529532</v>
      </c>
      <c r="F501" s="76">
        <v>50663.391230468747</v>
      </c>
      <c r="G501" s="76">
        <v>24098.80342737801</v>
      </c>
      <c r="H501" s="76">
        <v>3510.1962940697681</v>
      </c>
      <c r="I501" s="76">
        <v>26871.762946289062</v>
      </c>
      <c r="J501" s="76">
        <v>153.24963760375979</v>
      </c>
      <c r="K501" s="76">
        <v>16378.752504359392</v>
      </c>
      <c r="L501" s="76">
        <v>9871.1174951171834</v>
      </c>
      <c r="M501" s="76">
        <v>20880.203177812498</v>
      </c>
      <c r="N501" s="76">
        <v>10552.611472656261</v>
      </c>
      <c r="O501" s="76">
        <v>39413.798333531246</v>
      </c>
      <c r="P501" s="76">
        <v>1581.8100697930533</v>
      </c>
      <c r="Q501" s="76">
        <v>30.431583404541009</v>
      </c>
      <c r="R501" s="76">
        <v>5383.9255004882889</v>
      </c>
      <c r="S501" s="76">
        <v>38632.214339914375</v>
      </c>
      <c r="T501" s="76">
        <v>13933.778936523437</v>
      </c>
      <c r="U501" s="76">
        <v>5991.4328437499898</v>
      </c>
      <c r="V501" s="76">
        <v>55308.539410562502</v>
      </c>
      <c r="W501" s="76">
        <v>2779.761206054688</v>
      </c>
      <c r="X501" s="76">
        <v>13237.568738348795</v>
      </c>
      <c r="Y501" s="76">
        <v>951.30661523438994</v>
      </c>
      <c r="Z501" s="76">
        <v>346.23994578857418</v>
      </c>
      <c r="AA501" s="76">
        <v>25045.983615234389</v>
      </c>
      <c r="AB501" s="76">
        <v>17735.440722656262</v>
      </c>
      <c r="AC501" s="76">
        <v>22378.822121149486</v>
      </c>
      <c r="AD501" s="76">
        <v>33667.032484374999</v>
      </c>
      <c r="AE501" s="76">
        <v>5281.5057548828036</v>
      </c>
      <c r="AF501" s="76">
        <v>15.543342100139082</v>
      </c>
      <c r="AG501" s="76">
        <v>20051.931078124999</v>
      </c>
      <c r="AH501" s="76">
        <v>40417.219785156252</v>
      </c>
      <c r="AI501" s="76">
        <v>9943.3541015625106</v>
      </c>
      <c r="AJ501" s="76">
        <v>64.632333740233832</v>
      </c>
      <c r="AK501" s="76">
        <v>2117.543150424603</v>
      </c>
      <c r="AL501" s="76">
        <v>19868.50275</v>
      </c>
      <c r="AM501" s="76">
        <v>16701.02556054687</v>
      </c>
      <c r="AN501" s="76">
        <v>4333.0738037109404</v>
      </c>
      <c r="AO501" s="76">
        <v>38730.469546386717</v>
      </c>
      <c r="AP501" s="76">
        <v>231.91983592670599</v>
      </c>
      <c r="AQ501" s="76">
        <v>43246.867933773428</v>
      </c>
      <c r="AR501" s="76">
        <v>39219.356407226565</v>
      </c>
      <c r="AS501" s="76">
        <v>46140.383958984385</v>
      </c>
      <c r="AT501" s="76">
        <v>11539.316857421889</v>
      </c>
      <c r="AU501" s="76">
        <v>45043.979513970691</v>
      </c>
      <c r="AV501" s="76">
        <v>23043.589144531248</v>
      </c>
      <c r="AW501" s="76">
        <v>3022.4244215087938</v>
      </c>
      <c r="AX501" s="76">
        <v>38584.136608886722</v>
      </c>
      <c r="AY501" s="76">
        <v>36980.240366328129</v>
      </c>
    </row>
    <row r="502" spans="1:51" x14ac:dyDescent="0.25">
      <c r="A502" s="80">
        <v>43729</v>
      </c>
      <c r="B502" s="81">
        <v>21</v>
      </c>
      <c r="C502" s="76">
        <v>32399.132923828121</v>
      </c>
      <c r="D502" s="76">
        <v>37265.857603375</v>
      </c>
      <c r="E502" s="76">
        <v>19280.787469779541</v>
      </c>
      <c r="F502" s="76">
        <v>58589.572554687504</v>
      </c>
      <c r="G502" s="76">
        <v>32249.212264820289</v>
      </c>
      <c r="H502" s="76">
        <v>3644.2506205619475</v>
      </c>
      <c r="I502" s="76">
        <v>28382.466939941412</v>
      </c>
      <c r="J502" s="76">
        <v>173.04670715332028</v>
      </c>
      <c r="K502" s="76">
        <v>18897.565109828123</v>
      </c>
      <c r="L502" s="76">
        <v>10529.275930664086</v>
      </c>
      <c r="M502" s="76">
        <v>23732.699579171895</v>
      </c>
      <c r="N502" s="76">
        <v>13032.397296875</v>
      </c>
      <c r="O502" s="76">
        <v>43094.797459273439</v>
      </c>
      <c r="P502" s="76">
        <v>1993.3096206400455</v>
      </c>
      <c r="Q502" s="76">
        <v>30.730041027069092</v>
      </c>
      <c r="R502" s="76">
        <v>6890.7603515624978</v>
      </c>
      <c r="S502" s="76">
        <v>46994.44151178938</v>
      </c>
      <c r="T502" s="76">
        <v>17214.271029296891</v>
      </c>
      <c r="U502" s="76">
        <v>7969.6101621093894</v>
      </c>
      <c r="V502" s="76">
        <v>67583.234502031235</v>
      </c>
      <c r="W502" s="76">
        <v>3306.3224121093749</v>
      </c>
      <c r="X502" s="76">
        <v>15088.453762804853</v>
      </c>
      <c r="Y502" s="76">
        <v>1666.6673164062399</v>
      </c>
      <c r="Z502" s="76">
        <v>381.88214207763667</v>
      </c>
      <c r="AA502" s="76">
        <v>29680.960332031253</v>
      </c>
      <c r="AB502" s="76">
        <v>18214.756597656251</v>
      </c>
      <c r="AC502" s="76">
        <v>26738.402108601651</v>
      </c>
      <c r="AD502" s="76">
        <v>41992.254847656252</v>
      </c>
      <c r="AE502" s="76">
        <v>7040.8048544921803</v>
      </c>
      <c r="AF502" s="76">
        <v>15.543342100139082</v>
      </c>
      <c r="AG502" s="76">
        <v>24390.762617187502</v>
      </c>
      <c r="AH502" s="76">
        <v>50630.094027343745</v>
      </c>
      <c r="AI502" s="76">
        <v>11570.71484375</v>
      </c>
      <c r="AJ502" s="76">
        <v>72.869941162108944</v>
      </c>
      <c r="AK502" s="76">
        <v>2456.9524116085677</v>
      </c>
      <c r="AL502" s="76">
        <v>24010.255654296863</v>
      </c>
      <c r="AM502" s="76">
        <v>20229.847283203144</v>
      </c>
      <c r="AN502" s="76">
        <v>5290.1396728515501</v>
      </c>
      <c r="AO502" s="76">
        <v>45550.380410644531</v>
      </c>
      <c r="AP502" s="76">
        <v>370.56342279155194</v>
      </c>
      <c r="AQ502" s="76">
        <v>45709.019889976567</v>
      </c>
      <c r="AR502" s="76">
        <v>46290.390442382799</v>
      </c>
      <c r="AS502" s="76">
        <v>54416.994267578128</v>
      </c>
      <c r="AT502" s="76">
        <v>12875.986697265644</v>
      </c>
      <c r="AU502" s="76">
        <v>52201.214818658198</v>
      </c>
      <c r="AV502" s="76">
        <v>29207.582820312498</v>
      </c>
      <c r="AW502" s="76">
        <v>3940.7224904785126</v>
      </c>
      <c r="AX502" s="76">
        <v>48599.587565918009</v>
      </c>
      <c r="AY502" s="76">
        <v>39960.997559390635</v>
      </c>
    </row>
    <row r="503" spans="1:51" x14ac:dyDescent="0.25">
      <c r="A503" s="80">
        <v>43729</v>
      </c>
      <c r="B503" s="81">
        <v>22</v>
      </c>
      <c r="C503" s="76">
        <v>32710.701710937512</v>
      </c>
      <c r="D503" s="76">
        <v>37314.636502406254</v>
      </c>
      <c r="E503" s="76">
        <v>19981.321405326416</v>
      </c>
      <c r="F503" s="76">
        <v>58851.102796874999</v>
      </c>
      <c r="G503" s="76">
        <v>32037.940301348706</v>
      </c>
      <c r="H503" s="76">
        <v>3253.8288976947488</v>
      </c>
      <c r="I503" s="76">
        <v>27346.324088378915</v>
      </c>
      <c r="J503" s="76">
        <v>169.96268463134783</v>
      </c>
      <c r="K503" s="76">
        <v>19070.80929248437</v>
      </c>
      <c r="L503" s="76">
        <v>10597.272268554696</v>
      </c>
      <c r="M503" s="76">
        <v>23903.033576359376</v>
      </c>
      <c r="N503" s="76">
        <v>12960.84430664062</v>
      </c>
      <c r="O503" s="76">
        <v>42724.590593296882</v>
      </c>
      <c r="P503" s="76">
        <v>2034.0479188736151</v>
      </c>
      <c r="Q503" s="76">
        <v>29.28957653045655</v>
      </c>
      <c r="R503" s="76">
        <v>7104.0054443359377</v>
      </c>
      <c r="S503" s="76">
        <v>47486.12936335188</v>
      </c>
      <c r="T503" s="76">
        <v>16965.465175781232</v>
      </c>
      <c r="U503" s="76">
        <v>8259.5988886718696</v>
      </c>
      <c r="V503" s="76">
        <v>68918.437001843733</v>
      </c>
      <c r="W503" s="76">
        <v>3404.9071411132818</v>
      </c>
      <c r="X503" s="76">
        <v>15745.862386637222</v>
      </c>
      <c r="Y503" s="76">
        <v>1343.1577636718912</v>
      </c>
      <c r="Z503" s="76">
        <v>378.65973586425775</v>
      </c>
      <c r="AA503" s="76">
        <v>29835.882012695318</v>
      </c>
      <c r="AB503" s="76">
        <v>17837.479660156248</v>
      </c>
      <c r="AC503" s="76">
        <v>27010.213865281985</v>
      </c>
      <c r="AD503" s="76">
        <v>42685.843816406246</v>
      </c>
      <c r="AE503" s="76">
        <v>7406.0119824218791</v>
      </c>
      <c r="AF503" s="76">
        <v>15.543342100139082</v>
      </c>
      <c r="AG503" s="76">
        <v>25162.764085937499</v>
      </c>
      <c r="AH503" s="76">
        <v>51901.088343750002</v>
      </c>
      <c r="AI503" s="76">
        <v>11114.32255859374</v>
      </c>
      <c r="AJ503" s="76">
        <v>67.16144531249995</v>
      </c>
      <c r="AK503" s="76">
        <v>2474.9239632582357</v>
      </c>
      <c r="AL503" s="76">
        <v>24103.379128906239</v>
      </c>
      <c r="AM503" s="76">
        <v>20303.970914062502</v>
      </c>
      <c r="AN503" s="76">
        <v>5373.8646484375004</v>
      </c>
      <c r="AO503" s="76">
        <v>46026.243591308594</v>
      </c>
      <c r="AP503" s="76">
        <v>338.43581641114201</v>
      </c>
      <c r="AQ503" s="76">
        <v>45303.607896187488</v>
      </c>
      <c r="AR503" s="76">
        <v>46802.856755859379</v>
      </c>
      <c r="AS503" s="76">
        <v>54721.979402343743</v>
      </c>
      <c r="AT503" s="76">
        <v>12618.904990234367</v>
      </c>
      <c r="AU503" s="76">
        <v>52852.198088189441</v>
      </c>
      <c r="AV503" s="76">
        <v>29305.150093750002</v>
      </c>
      <c r="AW503" s="76">
        <v>4016.3060759277369</v>
      </c>
      <c r="AX503" s="76">
        <v>49675.438798828131</v>
      </c>
      <c r="AY503" s="76">
        <v>40579.09580173438</v>
      </c>
    </row>
    <row r="504" spans="1:51" x14ac:dyDescent="0.25">
      <c r="A504" s="80">
        <v>43729</v>
      </c>
      <c r="B504" s="81">
        <v>23</v>
      </c>
      <c r="C504" s="76">
        <v>31245.106533203132</v>
      </c>
      <c r="D504" s="76">
        <v>35691.056053421868</v>
      </c>
      <c r="E504" s="76">
        <v>19389.292391654537</v>
      </c>
      <c r="F504" s="76">
        <v>55890.994261718748</v>
      </c>
      <c r="G504" s="76">
        <v>30292.93992201169</v>
      </c>
      <c r="H504" s="76">
        <v>2719.3761409681993</v>
      </c>
      <c r="I504" s="76">
        <v>25746.900672363281</v>
      </c>
      <c r="J504" s="76">
        <v>156.00535202026362</v>
      </c>
      <c r="K504" s="76">
        <v>18451.773968937501</v>
      </c>
      <c r="L504" s="76">
        <v>10312.505823242182</v>
      </c>
      <c r="M504" s="76">
        <v>23317.224984031232</v>
      </c>
      <c r="N504" s="76">
        <v>12357.957244140631</v>
      </c>
      <c r="O504" s="76">
        <v>40975.212196992179</v>
      </c>
      <c r="P504" s="76">
        <v>1941.3356474749814</v>
      </c>
      <c r="Q504" s="76">
        <v>29.900274276733398</v>
      </c>
      <c r="R504" s="76">
        <v>7028.6119262695256</v>
      </c>
      <c r="S504" s="76">
        <v>46068.036627023757</v>
      </c>
      <c r="T504" s="76">
        <v>15753.422790039069</v>
      </c>
      <c r="U504" s="76">
        <v>8081.7465664062493</v>
      </c>
      <c r="V504" s="76">
        <v>66389.862045374975</v>
      </c>
      <c r="W504" s="76">
        <v>3365.9285034179693</v>
      </c>
      <c r="X504" s="76">
        <v>15425.651376149533</v>
      </c>
      <c r="Y504" s="76">
        <v>888.63850000000957</v>
      </c>
      <c r="Z504" s="76">
        <v>381.09038291015617</v>
      </c>
      <c r="AA504" s="76">
        <v>28404.35546777345</v>
      </c>
      <c r="AB504" s="76">
        <v>17078.820257812498</v>
      </c>
      <c r="AC504" s="76">
        <v>25989.141052952578</v>
      </c>
      <c r="AD504" s="76">
        <v>41083.578558593748</v>
      </c>
      <c r="AE504" s="76">
        <v>7674.8142050781262</v>
      </c>
      <c r="AF504" s="76">
        <v>15.543342100139082</v>
      </c>
      <c r="AG504" s="76">
        <v>24495.909410156251</v>
      </c>
      <c r="AH504" s="76">
        <v>49821.258410156253</v>
      </c>
      <c r="AI504" s="76">
        <v>9958.6163574218808</v>
      </c>
      <c r="AJ504" s="76">
        <v>66.254340332031063</v>
      </c>
      <c r="AK504" s="76">
        <v>2341.5820095991435</v>
      </c>
      <c r="AL504" s="76">
        <v>23158.556443359368</v>
      </c>
      <c r="AM504" s="76">
        <v>19188.328248046881</v>
      </c>
      <c r="AN504" s="76">
        <v>5074.2061523437405</v>
      </c>
      <c r="AO504" s="76">
        <v>44381.458162597657</v>
      </c>
      <c r="AP504" s="76">
        <v>327.48149751632008</v>
      </c>
      <c r="AQ504" s="76">
        <v>43719.179549000008</v>
      </c>
      <c r="AR504" s="76">
        <v>45318.045608398432</v>
      </c>
      <c r="AS504" s="76">
        <v>52548.621480468762</v>
      </c>
      <c r="AT504" s="76">
        <v>12186.984310546881</v>
      </c>
      <c r="AU504" s="76">
        <v>51143.375361626931</v>
      </c>
      <c r="AV504" s="76">
        <v>28231.966527343749</v>
      </c>
      <c r="AW504" s="76">
        <v>3922.4141269531174</v>
      </c>
      <c r="AX504" s="76">
        <v>48156.715158691411</v>
      </c>
      <c r="AY504" s="76">
        <v>39173.205018781271</v>
      </c>
    </row>
    <row r="505" spans="1:51" x14ac:dyDescent="0.25">
      <c r="A505" s="80">
        <v>43729</v>
      </c>
      <c r="B505" s="81">
        <v>24</v>
      </c>
      <c r="C505" s="76">
        <v>29037.209033203122</v>
      </c>
      <c r="D505" s="76">
        <v>33422.288211140622</v>
      </c>
      <c r="E505" s="76">
        <v>18183.480204154537</v>
      </c>
      <c r="F505" s="76">
        <v>51584.069359374997</v>
      </c>
      <c r="G505" s="76">
        <v>27730.283733182303</v>
      </c>
      <c r="H505" s="76">
        <v>2656.6093940619594</v>
      </c>
      <c r="I505" s="76">
        <v>23937.876391601574</v>
      </c>
      <c r="J505" s="76">
        <v>139.73614501953119</v>
      </c>
      <c r="K505" s="76">
        <v>17388.15009721876</v>
      </c>
      <c r="L505" s="76">
        <v>10239.059856445321</v>
      </c>
      <c r="M505" s="76">
        <v>22478.520431125016</v>
      </c>
      <c r="N505" s="76">
        <v>11800.56393164062</v>
      </c>
      <c r="O505" s="76">
        <v>37904.349387664057</v>
      </c>
      <c r="P505" s="76">
        <v>2051.6440039845211</v>
      </c>
      <c r="Q505" s="76">
        <v>29.276607513427731</v>
      </c>
      <c r="R505" s="76">
        <v>6498.0279785156326</v>
      </c>
      <c r="S505" s="76">
        <v>42849.568287179995</v>
      </c>
      <c r="T505" s="76">
        <v>14653.462723632801</v>
      </c>
      <c r="U505" s="76">
        <v>7515.6620722656298</v>
      </c>
      <c r="V505" s="76">
        <v>61871.603501937498</v>
      </c>
      <c r="W505" s="76">
        <v>3275.0463989257814</v>
      </c>
      <c r="X505" s="76">
        <v>14049.535185413426</v>
      </c>
      <c r="Y505" s="76">
        <v>1735.6732226562608</v>
      </c>
      <c r="Z505" s="76">
        <v>328.66448517456064</v>
      </c>
      <c r="AA505" s="76">
        <v>26203.916143554688</v>
      </c>
      <c r="AB505" s="76">
        <v>16223.579775390641</v>
      </c>
      <c r="AC505" s="76">
        <v>24214.586768697976</v>
      </c>
      <c r="AD505" s="76">
        <v>38264.120992187498</v>
      </c>
      <c r="AE505" s="76">
        <v>7346.4718066406313</v>
      </c>
      <c r="AF505" s="76">
        <v>15.543342100139082</v>
      </c>
      <c r="AG505" s="76">
        <v>22542.216625000001</v>
      </c>
      <c r="AH505" s="76">
        <v>43191.834035156251</v>
      </c>
      <c r="AI505" s="76">
        <v>9592.4793945312394</v>
      </c>
      <c r="AJ505" s="76">
        <v>61.287593994139911</v>
      </c>
      <c r="AK505" s="76">
        <v>2283.7094042534723</v>
      </c>
      <c r="AL505" s="76">
        <v>21727.12162695314</v>
      </c>
      <c r="AM505" s="76">
        <v>17869.170081054694</v>
      </c>
      <c r="AN505" s="76">
        <v>4594.4169189453005</v>
      </c>
      <c r="AO505" s="76">
        <v>41726.868276367182</v>
      </c>
      <c r="AP505" s="76">
        <v>279.89120507253597</v>
      </c>
      <c r="AQ505" s="76">
        <v>41680.15510878124</v>
      </c>
      <c r="AR505" s="76">
        <v>42336.513056640622</v>
      </c>
      <c r="AS505" s="76">
        <v>48566.153289062495</v>
      </c>
      <c r="AT505" s="76">
        <v>11291.998308593749</v>
      </c>
      <c r="AU505" s="76">
        <v>47927.265420220676</v>
      </c>
      <c r="AV505" s="76">
        <v>25754.193552734381</v>
      </c>
      <c r="AW505" s="76">
        <v>5904.6232739257784</v>
      </c>
      <c r="AX505" s="76">
        <v>44961.638129882827</v>
      </c>
      <c r="AY505" s="76">
        <v>37079.060750421893</v>
      </c>
    </row>
    <row r="506" spans="1:51" x14ac:dyDescent="0.25">
      <c r="A506" s="80">
        <v>43730</v>
      </c>
      <c r="B506" s="81">
        <v>1</v>
      </c>
      <c r="C506" s="76">
        <v>26615.436542968757</v>
      </c>
      <c r="D506" s="76">
        <v>29822.223090515618</v>
      </c>
      <c r="E506" s="76">
        <v>16360.886649467058</v>
      </c>
      <c r="F506" s="76">
        <v>46641.447923828135</v>
      </c>
      <c r="G506" s="76">
        <v>25964.492840980012</v>
      </c>
      <c r="H506" s="76">
        <v>2529.2306131713294</v>
      </c>
      <c r="I506" s="76">
        <v>21950.605002929682</v>
      </c>
      <c r="J506" s="76">
        <v>123.31696891784671</v>
      </c>
      <c r="K506" s="76">
        <v>15597.845168335951</v>
      </c>
      <c r="L506" s="76">
        <v>9773.362194335934</v>
      </c>
      <c r="M506" s="76">
        <v>21030.649872078153</v>
      </c>
      <c r="N506" s="76">
        <v>11159.321753906241</v>
      </c>
      <c r="O506" s="76">
        <v>34484.810858476536</v>
      </c>
      <c r="P506" s="76">
        <v>2132.9380481911298</v>
      </c>
      <c r="Q506" s="76">
        <v>29.048989772796642</v>
      </c>
      <c r="R506" s="76">
        <v>5743.4405761718772</v>
      </c>
      <c r="S506" s="76">
        <v>38285.696574289403</v>
      </c>
      <c r="T506" s="76">
        <v>13402.12874121094</v>
      </c>
      <c r="U506" s="76">
        <v>6815.2176503906303</v>
      </c>
      <c r="V506" s="76">
        <v>55590.528359406257</v>
      </c>
      <c r="W506" s="76">
        <v>3073.4953857421879</v>
      </c>
      <c r="X506" s="76">
        <v>13283.142184833843</v>
      </c>
      <c r="Y506" s="76">
        <v>1873.6505585937607</v>
      </c>
      <c r="Z506" s="76">
        <v>323.33707705078115</v>
      </c>
      <c r="AA506" s="76">
        <v>23279.548683593763</v>
      </c>
      <c r="AB506" s="76">
        <v>15381.323903320319</v>
      </c>
      <c r="AC506" s="76">
        <v>22080.393792639694</v>
      </c>
      <c r="AD506" s="76">
        <v>34129.711152343749</v>
      </c>
      <c r="AE506" s="76">
        <v>6692.9731147461116</v>
      </c>
      <c r="AF506" s="76">
        <v>15.543342100139082</v>
      </c>
      <c r="AG506" s="76">
        <v>20173.745988281251</v>
      </c>
      <c r="AH506" s="76">
        <v>39674.717871093751</v>
      </c>
      <c r="AI506" s="76">
        <v>8983.7001953125</v>
      </c>
      <c r="AJ506" s="76">
        <v>62.530935058593968</v>
      </c>
      <c r="AK506" s="76">
        <v>2441.2034014777141</v>
      </c>
      <c r="AL506" s="76">
        <v>19208.64066015627</v>
      </c>
      <c r="AM506" s="76">
        <v>15970.747480468759</v>
      </c>
      <c r="AN506" s="76">
        <v>4028.9328857421797</v>
      </c>
      <c r="AO506" s="76">
        <v>37573.797375976559</v>
      </c>
      <c r="AP506" s="76">
        <v>247.57729263942602</v>
      </c>
      <c r="AQ506" s="76">
        <v>39002.050605562494</v>
      </c>
      <c r="AR506" s="76">
        <v>38323.170274414064</v>
      </c>
      <c r="AS506" s="76">
        <v>43011.648208984363</v>
      </c>
      <c r="AT506" s="76">
        <v>10729.036626953128</v>
      </c>
      <c r="AU506" s="76">
        <v>43501.248387017549</v>
      </c>
      <c r="AV506" s="76">
        <v>23478.415808593745</v>
      </c>
      <c r="AW506" s="76">
        <v>5428.5918496093727</v>
      </c>
      <c r="AX506" s="76">
        <v>39581.300942382812</v>
      </c>
      <c r="AY506" s="76">
        <v>34357.287689250028</v>
      </c>
    </row>
    <row r="507" spans="1:51" x14ac:dyDescent="0.25">
      <c r="A507" s="80">
        <v>43730</v>
      </c>
      <c r="B507" s="81">
        <v>2</v>
      </c>
      <c r="C507" s="76">
        <v>24592.269607421891</v>
      </c>
      <c r="D507" s="76">
        <v>26396.85802418751</v>
      </c>
      <c r="E507" s="76">
        <v>14538.449764701409</v>
      </c>
      <c r="F507" s="76">
        <v>42557.008171875001</v>
      </c>
      <c r="G507" s="76">
        <v>23338.197404678438</v>
      </c>
      <c r="H507" s="76">
        <v>2558.8167094682094</v>
      </c>
      <c r="I507" s="76">
        <v>20199.051374999995</v>
      </c>
      <c r="J507" s="76">
        <v>104.1189498901367</v>
      </c>
      <c r="K507" s="76">
        <v>13913.181161046861</v>
      </c>
      <c r="L507" s="76">
        <v>9381.0867138672038</v>
      </c>
      <c r="M507" s="76">
        <v>19932.692150937499</v>
      </c>
      <c r="N507" s="76">
        <v>10372.29833398437</v>
      </c>
      <c r="O507" s="76">
        <v>31312.014175523451</v>
      </c>
      <c r="P507" s="76">
        <v>2019.0480715480217</v>
      </c>
      <c r="Q507" s="76">
        <v>28.53134918212891</v>
      </c>
      <c r="R507" s="76">
        <v>5013.0701293945331</v>
      </c>
      <c r="S507" s="76">
        <v>33553.567143625311</v>
      </c>
      <c r="T507" s="76">
        <v>12487.74702246095</v>
      </c>
      <c r="U507" s="76">
        <v>6213.1692138671806</v>
      </c>
      <c r="V507" s="76">
        <v>48989.721904562495</v>
      </c>
      <c r="W507" s="76">
        <v>2945.670520019532</v>
      </c>
      <c r="X507" s="76">
        <v>11930.329502758241</v>
      </c>
      <c r="Y507" s="76">
        <v>2374.0747265625114</v>
      </c>
      <c r="Z507" s="76">
        <v>342.78234758911128</v>
      </c>
      <c r="AA507" s="76">
        <v>20503.25894140626</v>
      </c>
      <c r="AB507" s="76">
        <v>14515.421914062501</v>
      </c>
      <c r="AC507" s="76">
        <v>20588.121564169393</v>
      </c>
      <c r="AD507" s="76">
        <v>30048.898863281251</v>
      </c>
      <c r="AE507" s="76">
        <v>5999.366114257823</v>
      </c>
      <c r="AF507" s="76">
        <v>15.543342100139082</v>
      </c>
      <c r="AG507" s="76">
        <v>17960.280437500001</v>
      </c>
      <c r="AH507" s="76">
        <v>35305.405402343749</v>
      </c>
      <c r="AI507" s="76">
        <v>8207.1724365234295</v>
      </c>
      <c r="AJ507" s="76">
        <v>66.757398193359904</v>
      </c>
      <c r="AK507" s="76">
        <v>2295.8426219284656</v>
      </c>
      <c r="AL507" s="76">
        <v>16314.798352539061</v>
      </c>
      <c r="AM507" s="76">
        <v>14226.66033300782</v>
      </c>
      <c r="AN507" s="76">
        <v>3379.9652099609402</v>
      </c>
      <c r="AO507" s="76">
        <v>33248.788818847657</v>
      </c>
      <c r="AP507" s="76">
        <v>170.24492374917301</v>
      </c>
      <c r="AQ507" s="76">
        <v>36458.474790601569</v>
      </c>
      <c r="AR507" s="76">
        <v>34288.737423828112</v>
      </c>
      <c r="AS507" s="76">
        <v>37278.496783203118</v>
      </c>
      <c r="AT507" s="76">
        <v>10144.41051953124</v>
      </c>
      <c r="AU507" s="76">
        <v>39158.522152642574</v>
      </c>
      <c r="AV507" s="76">
        <v>20326.819687500003</v>
      </c>
      <c r="AW507" s="76">
        <v>4236.2772002270394</v>
      </c>
      <c r="AX507" s="76">
        <v>34168.214111328125</v>
      </c>
      <c r="AY507" s="76">
        <v>32431.928040015653</v>
      </c>
    </row>
    <row r="508" spans="1:51" x14ac:dyDescent="0.25">
      <c r="A508" s="80">
        <v>43730</v>
      </c>
      <c r="B508" s="81">
        <v>3</v>
      </c>
      <c r="C508" s="76">
        <v>23285.20683007815</v>
      </c>
      <c r="D508" s="76">
        <v>23279.826276515629</v>
      </c>
      <c r="E508" s="76">
        <v>13162.580931693596</v>
      </c>
      <c r="F508" s="76">
        <v>39775.002021484368</v>
      </c>
      <c r="G508" s="76">
        <v>20229.663568176733</v>
      </c>
      <c r="H508" s="76">
        <v>2584.9059031322677</v>
      </c>
      <c r="I508" s="76">
        <v>18774.480540039065</v>
      </c>
      <c r="J508" s="76">
        <v>91.303785324096708</v>
      </c>
      <c r="K508" s="76">
        <v>12509.79281035157</v>
      </c>
      <c r="L508" s="76">
        <v>9122.9079257812573</v>
      </c>
      <c r="M508" s="76">
        <v>19152.757721124995</v>
      </c>
      <c r="N508" s="76">
        <v>9754.3445742187596</v>
      </c>
      <c r="O508" s="76">
        <v>28741.481675023446</v>
      </c>
      <c r="P508" s="76">
        <v>1879.1428292626722</v>
      </c>
      <c r="Q508" s="76">
        <v>28.412101268768311</v>
      </c>
      <c r="R508" s="76">
        <v>4376.8201171875007</v>
      </c>
      <c r="S508" s="76">
        <v>29198.872888742517</v>
      </c>
      <c r="T508" s="76">
        <v>11727.98495214843</v>
      </c>
      <c r="U508" s="76">
        <v>5826.2853505859403</v>
      </c>
      <c r="V508" s="76">
        <v>43481.503633328131</v>
      </c>
      <c r="W508" s="76">
        <v>2776.3147583007817</v>
      </c>
      <c r="X508" s="76">
        <v>11207.243268396447</v>
      </c>
      <c r="Y508" s="76">
        <v>2109.5369472656193</v>
      </c>
      <c r="Z508" s="76">
        <v>322.14269446411134</v>
      </c>
      <c r="AA508" s="76">
        <v>18029.915452148442</v>
      </c>
      <c r="AB508" s="76">
        <v>13913.563128906251</v>
      </c>
      <c r="AC508" s="76">
        <v>19351.359963159251</v>
      </c>
      <c r="AD508" s="76">
        <v>26612.932935546869</v>
      </c>
      <c r="AE508" s="76">
        <v>5447.3672583007956</v>
      </c>
      <c r="AF508" s="76">
        <v>15.543342100139082</v>
      </c>
      <c r="AG508" s="76">
        <v>16101.8482421875</v>
      </c>
      <c r="AH508" s="76">
        <v>30904.652968750001</v>
      </c>
      <c r="AI508" s="76">
        <v>7553.8431396484402</v>
      </c>
      <c r="AJ508" s="76">
        <v>63.059896484374747</v>
      </c>
      <c r="AK508" s="76">
        <v>2282.5970643145156</v>
      </c>
      <c r="AL508" s="76">
        <v>14006.364015624989</v>
      </c>
      <c r="AM508" s="76">
        <v>12615.650620117191</v>
      </c>
      <c r="AN508" s="76">
        <v>2846.7348388671999</v>
      </c>
      <c r="AO508" s="76">
        <v>29781.3081113281</v>
      </c>
      <c r="AP508" s="76">
        <v>167.40027991115696</v>
      </c>
      <c r="AQ508" s="76">
        <v>34557.733342156229</v>
      </c>
      <c r="AR508" s="76">
        <v>30750.078790527336</v>
      </c>
      <c r="AS508" s="76">
        <v>32622.016464843771</v>
      </c>
      <c r="AT508" s="76">
        <v>9632.2449121093759</v>
      </c>
      <c r="AU508" s="76">
        <v>35646.503406548807</v>
      </c>
      <c r="AV508" s="76">
        <v>17496.483353515618</v>
      </c>
      <c r="AW508" s="76">
        <v>3110.2670723153615</v>
      </c>
      <c r="AX508" s="76">
        <v>29517.09727905273</v>
      </c>
      <c r="AY508" s="76">
        <v>31118.943216718752</v>
      </c>
    </row>
    <row r="509" spans="1:51" x14ac:dyDescent="0.25">
      <c r="A509" s="80">
        <v>43730</v>
      </c>
      <c r="B509" s="81">
        <v>4</v>
      </c>
      <c r="C509" s="76">
        <v>22467.642634765609</v>
      </c>
      <c r="D509" s="76">
        <v>21592.32456579688</v>
      </c>
      <c r="E509" s="76">
        <v>12212.066478568599</v>
      </c>
      <c r="F509" s="76">
        <v>37859.738824218752</v>
      </c>
      <c r="G509" s="76">
        <v>18610.038047129161</v>
      </c>
      <c r="H509" s="76">
        <v>2713.545158624448</v>
      </c>
      <c r="I509" s="76">
        <v>17969.476434082029</v>
      </c>
      <c r="J509" s="76">
        <v>85.510108947753906</v>
      </c>
      <c r="K509" s="76">
        <v>11588.2872468203</v>
      </c>
      <c r="L509" s="76">
        <v>8963.010130859393</v>
      </c>
      <c r="M509" s="76">
        <v>18242.298500140638</v>
      </c>
      <c r="N509" s="76">
        <v>9166.9703124999996</v>
      </c>
      <c r="O509" s="76">
        <v>27089.477715835961</v>
      </c>
      <c r="P509" s="76">
        <v>1857.7249367868451</v>
      </c>
      <c r="Q509" s="76">
        <v>27.992990970611562</v>
      </c>
      <c r="R509" s="76">
        <v>4044.4368469238298</v>
      </c>
      <c r="S509" s="76">
        <v>26350.030007883135</v>
      </c>
      <c r="T509" s="76">
        <v>11359.90409277344</v>
      </c>
      <c r="U509" s="76">
        <v>5566.866355468751</v>
      </c>
      <c r="V509" s="76">
        <v>39994.96986810938</v>
      </c>
      <c r="W509" s="76">
        <v>2748.7493896484366</v>
      </c>
      <c r="X509" s="76">
        <v>10949.304232813391</v>
      </c>
      <c r="Y509" s="76">
        <v>1820.092919921879</v>
      </c>
      <c r="Z509" s="76">
        <v>319.98517945556637</v>
      </c>
      <c r="AA509" s="76">
        <v>16613.242347656251</v>
      </c>
      <c r="AB509" s="76">
        <v>13549.91463476561</v>
      </c>
      <c r="AC509" s="76">
        <v>18451.733266179661</v>
      </c>
      <c r="AD509" s="76">
        <v>24535.843214843761</v>
      </c>
      <c r="AE509" s="76">
        <v>5121.1100957031258</v>
      </c>
      <c r="AF509" s="76">
        <v>15.543342100139082</v>
      </c>
      <c r="AG509" s="76">
        <v>14889.221785156251</v>
      </c>
      <c r="AH509" s="76">
        <v>28244.035371093749</v>
      </c>
      <c r="AI509" s="76">
        <v>7063.4206298828094</v>
      </c>
      <c r="AJ509" s="76">
        <v>66.494330810547808</v>
      </c>
      <c r="AK509" s="76">
        <v>2184.0736609000269</v>
      </c>
      <c r="AL509" s="76">
        <v>12502.67261523438</v>
      </c>
      <c r="AM509" s="76">
        <v>11564.245481445299</v>
      </c>
      <c r="AN509" s="76">
        <v>2453.6087402343742</v>
      </c>
      <c r="AO509" s="76">
        <v>27427.28541894531</v>
      </c>
      <c r="AP509" s="76">
        <v>168.00174783478204</v>
      </c>
      <c r="AQ509" s="76">
        <v>33250.876604984398</v>
      </c>
      <c r="AR509" s="76">
        <v>28355.535649902336</v>
      </c>
      <c r="AS509" s="76">
        <v>29477.690436523451</v>
      </c>
      <c r="AT509" s="76">
        <v>9230.135171875012</v>
      </c>
      <c r="AU509" s="76">
        <v>33539.196367486322</v>
      </c>
      <c r="AV509" s="76">
        <v>16067.222353515639</v>
      </c>
      <c r="AW509" s="76">
        <v>2392.452696941185</v>
      </c>
      <c r="AX509" s="76">
        <v>26597.825097656249</v>
      </c>
      <c r="AY509" s="76">
        <v>30168.551277453156</v>
      </c>
    </row>
    <row r="510" spans="1:51" x14ac:dyDescent="0.25">
      <c r="A510" s="80">
        <v>43730</v>
      </c>
      <c r="B510" s="81">
        <v>5</v>
      </c>
      <c r="C510" s="76">
        <v>22103.283021484371</v>
      </c>
      <c r="D510" s="76">
        <v>20672.815110750002</v>
      </c>
      <c r="E510" s="76">
        <v>11859.003251029526</v>
      </c>
      <c r="F510" s="76">
        <v>36904.700187499999</v>
      </c>
      <c r="G510" s="76">
        <v>17813.074480328203</v>
      </c>
      <c r="H510" s="76">
        <v>2716.8930477885087</v>
      </c>
      <c r="I510" s="76">
        <v>17439.125586914059</v>
      </c>
      <c r="J510" s="76">
        <v>82.1216144561768</v>
      </c>
      <c r="K510" s="76">
        <v>11149.65437917188</v>
      </c>
      <c r="L510" s="76">
        <v>8841.0089287109386</v>
      </c>
      <c r="M510" s="76">
        <v>17860.530580765626</v>
      </c>
      <c r="N510" s="76">
        <v>8606.5804414062495</v>
      </c>
      <c r="O510" s="76">
        <v>26416.587992085912</v>
      </c>
      <c r="P510" s="76">
        <v>1807.4159735714509</v>
      </c>
      <c r="Q510" s="76">
        <v>27.751858711242679</v>
      </c>
      <c r="R510" s="76">
        <v>3806.7938110351561</v>
      </c>
      <c r="S510" s="76">
        <v>24792.184047922194</v>
      </c>
      <c r="T510" s="76">
        <v>11249.436090820311</v>
      </c>
      <c r="U510" s="76">
        <v>5532.10362109374</v>
      </c>
      <c r="V510" s="76">
        <v>38078.848407562517</v>
      </c>
      <c r="W510" s="76">
        <v>2759.3342285156255</v>
      </c>
      <c r="X510" s="76">
        <v>10865.732569287189</v>
      </c>
      <c r="Y510" s="76">
        <v>1716.0080429687491</v>
      </c>
      <c r="Z510" s="76">
        <v>309.06021660766601</v>
      </c>
      <c r="AA510" s="76">
        <v>15707.208418945316</v>
      </c>
      <c r="AB510" s="76">
        <v>13419.27140429686</v>
      </c>
      <c r="AC510" s="76">
        <v>17821.335529151151</v>
      </c>
      <c r="AD510" s="76">
        <v>23406.30692382812</v>
      </c>
      <c r="AE510" s="76">
        <v>4878.7146196289232</v>
      </c>
      <c r="AF510" s="76">
        <v>15.543342100139082</v>
      </c>
      <c r="AG510" s="76">
        <v>14183.792970703131</v>
      </c>
      <c r="AH510" s="76">
        <v>26613.181662109368</v>
      </c>
      <c r="AI510" s="76">
        <v>6860.9780517578201</v>
      </c>
      <c r="AJ510" s="76">
        <v>60.480960693358952</v>
      </c>
      <c r="AK510" s="76">
        <v>2060.7913220773171</v>
      </c>
      <c r="AL510" s="76">
        <v>11634.774955078121</v>
      </c>
      <c r="AM510" s="76">
        <v>10974.213936523449</v>
      </c>
      <c r="AN510" s="76">
        <v>2241.6138671874992</v>
      </c>
      <c r="AO510" s="76">
        <v>26037.268961425772</v>
      </c>
      <c r="AP510" s="76">
        <v>142.12060503889606</v>
      </c>
      <c r="AQ510" s="76">
        <v>32604.167465773447</v>
      </c>
      <c r="AR510" s="76">
        <v>26976.875375000014</v>
      </c>
      <c r="AS510" s="76">
        <v>27797.276245117191</v>
      </c>
      <c r="AT510" s="76">
        <v>9112.3514277343729</v>
      </c>
      <c r="AU510" s="76">
        <v>32576.340166314465</v>
      </c>
      <c r="AV510" s="76">
        <v>15101.099251953125</v>
      </c>
      <c r="AW510" s="76">
        <v>2128.5314614846802</v>
      </c>
      <c r="AX510" s="76">
        <v>24959.043254394546</v>
      </c>
      <c r="AY510" s="76">
        <v>29837.607343562529</v>
      </c>
    </row>
    <row r="511" spans="1:51" x14ac:dyDescent="0.25">
      <c r="A511" s="80">
        <v>43730</v>
      </c>
      <c r="B511" s="81">
        <v>6</v>
      </c>
      <c r="C511" s="76">
        <v>21919.720402343759</v>
      </c>
      <c r="D511" s="76">
        <v>20291.513161046882</v>
      </c>
      <c r="E511" s="76">
        <v>11590.345189506097</v>
      </c>
      <c r="F511" s="76">
        <v>36353.952318359385</v>
      </c>
      <c r="G511" s="76">
        <v>18150.36312011868</v>
      </c>
      <c r="H511" s="76">
        <v>2638.4808272728988</v>
      </c>
      <c r="I511" s="76">
        <v>17343.858527832035</v>
      </c>
      <c r="J511" s="76">
        <v>77.536071777343693</v>
      </c>
      <c r="K511" s="76">
        <v>10847.70817272655</v>
      </c>
      <c r="L511" s="76">
        <v>8784.8629970703132</v>
      </c>
      <c r="M511" s="76">
        <v>17173.815064687493</v>
      </c>
      <c r="N511" s="76">
        <v>8694.60645898437</v>
      </c>
      <c r="O511" s="76">
        <v>26136.9779538164</v>
      </c>
      <c r="P511" s="76">
        <v>1831.4281619507651</v>
      </c>
      <c r="Q511" s="76">
        <v>27.505705833435051</v>
      </c>
      <c r="R511" s="76">
        <v>3718.6087280273432</v>
      </c>
      <c r="S511" s="76">
        <v>23874.300067453467</v>
      </c>
      <c r="T511" s="76">
        <v>11076.808391601549</v>
      </c>
      <c r="U511" s="76">
        <v>5526.5726787109506</v>
      </c>
      <c r="V511" s="76">
        <v>37370.542055562517</v>
      </c>
      <c r="W511" s="76">
        <v>2670.517590332031</v>
      </c>
      <c r="X511" s="76">
        <v>10892.79226779813</v>
      </c>
      <c r="Y511" s="76">
        <v>1656.4182558593798</v>
      </c>
      <c r="Z511" s="76">
        <v>333.55555914916994</v>
      </c>
      <c r="AA511" s="76">
        <v>15432.523639648445</v>
      </c>
      <c r="AB511" s="76">
        <v>13368.317434570319</v>
      </c>
      <c r="AC511" s="76">
        <v>17706.813636275954</v>
      </c>
      <c r="AD511" s="76">
        <v>22878.867378906241</v>
      </c>
      <c r="AE511" s="76">
        <v>4753.1454179687553</v>
      </c>
      <c r="AF511" s="76">
        <v>15.543342100139082</v>
      </c>
      <c r="AG511" s="76">
        <v>13853.44412109376</v>
      </c>
      <c r="AH511" s="76">
        <v>25620.720808593742</v>
      </c>
      <c r="AI511" s="76">
        <v>6798.0102050781306</v>
      </c>
      <c r="AJ511" s="76">
        <v>62.434444580078775</v>
      </c>
      <c r="AK511" s="76">
        <v>2083.2375043411334</v>
      </c>
      <c r="AL511" s="76">
        <v>11284.98898828124</v>
      </c>
      <c r="AM511" s="76">
        <v>10616.182554687493</v>
      </c>
      <c r="AN511" s="76">
        <v>2134.6914672851563</v>
      </c>
      <c r="AO511" s="76">
        <v>25441.072707519535</v>
      </c>
      <c r="AP511" s="76">
        <v>130.75742839434699</v>
      </c>
      <c r="AQ511" s="76">
        <v>32203.932781335949</v>
      </c>
      <c r="AR511" s="76">
        <v>26323.450205566431</v>
      </c>
      <c r="AS511" s="76">
        <v>26926.278850585928</v>
      </c>
      <c r="AT511" s="76">
        <v>9106.0725019531219</v>
      </c>
      <c r="AU511" s="76">
        <v>32227.191965142571</v>
      </c>
      <c r="AV511" s="76">
        <v>14657.155580078117</v>
      </c>
      <c r="AW511" s="76">
        <v>1980.0797850457775</v>
      </c>
      <c r="AX511" s="76">
        <v>24024.17153564452</v>
      </c>
      <c r="AY511" s="76">
        <v>29677.016742046908</v>
      </c>
    </row>
    <row r="512" spans="1:51" x14ac:dyDescent="0.25">
      <c r="A512" s="80">
        <v>43730</v>
      </c>
      <c r="B512" s="81">
        <v>7</v>
      </c>
      <c r="C512" s="76">
        <v>22508.828437500015</v>
      </c>
      <c r="D512" s="76">
        <v>20561.51825101563</v>
      </c>
      <c r="E512" s="76">
        <v>11688.604168998276</v>
      </c>
      <c r="F512" s="76">
        <v>37168.469669921891</v>
      </c>
      <c r="G512" s="76">
        <v>18055.493624896804</v>
      </c>
      <c r="H512" s="76">
        <v>2372.6663380463187</v>
      </c>
      <c r="I512" s="76">
        <v>17572.358221191418</v>
      </c>
      <c r="J512" s="76">
        <v>82.510625839233398</v>
      </c>
      <c r="K512" s="76">
        <v>10736.88204966406</v>
      </c>
      <c r="L512" s="76">
        <v>8833.298877929692</v>
      </c>
      <c r="M512" s="76">
        <v>17110.365270828133</v>
      </c>
      <c r="N512" s="76">
        <v>8765.5118925781298</v>
      </c>
      <c r="O512" s="76">
        <v>26221.872876355468</v>
      </c>
      <c r="P512" s="76">
        <v>1845.7686317295211</v>
      </c>
      <c r="Q512" s="76">
        <v>27.228505611419671</v>
      </c>
      <c r="R512" s="76">
        <v>3698.6581909179704</v>
      </c>
      <c r="S512" s="76">
        <v>23885.988082101896</v>
      </c>
      <c r="T512" s="76">
        <v>11403.278438476562</v>
      </c>
      <c r="U512" s="76">
        <v>5564.7177705078102</v>
      </c>
      <c r="V512" s="76">
        <v>37320.044510734391</v>
      </c>
      <c r="W512" s="76">
        <v>2652.8481567382823</v>
      </c>
      <c r="X512" s="76">
        <v>11125.918332123038</v>
      </c>
      <c r="Y512" s="76">
        <v>1659.4782714843805</v>
      </c>
      <c r="Z512" s="76">
        <v>376.06473496704098</v>
      </c>
      <c r="AA512" s="76">
        <v>15537.715395507827</v>
      </c>
      <c r="AB512" s="76">
        <v>13507.062611328121</v>
      </c>
      <c r="AC512" s="76">
        <v>17933.130959979102</v>
      </c>
      <c r="AD512" s="76">
        <v>22722.374560546872</v>
      </c>
      <c r="AE512" s="76">
        <v>4739.68913671875</v>
      </c>
      <c r="AF512" s="76">
        <v>15.543342100139082</v>
      </c>
      <c r="AG512" s="76">
        <v>13955.105230468758</v>
      </c>
      <c r="AH512" s="76">
        <v>25394.530957031249</v>
      </c>
      <c r="AI512" s="76">
        <v>6775.7365966796897</v>
      </c>
      <c r="AJ512" s="76">
        <v>65.584204345703029</v>
      </c>
      <c r="AK512" s="76">
        <v>2107.740303407229</v>
      </c>
      <c r="AL512" s="76">
        <v>11420.943622070299</v>
      </c>
      <c r="AM512" s="76">
        <v>10198.181877929675</v>
      </c>
      <c r="AN512" s="76">
        <v>2216.5886352539064</v>
      </c>
      <c r="AO512" s="76">
        <v>25463.747833007823</v>
      </c>
      <c r="AP512" s="76">
        <v>165.14232129282098</v>
      </c>
      <c r="AQ512" s="76">
        <v>32401.76112557033</v>
      </c>
      <c r="AR512" s="76">
        <v>26293.249086425782</v>
      </c>
      <c r="AS512" s="76">
        <v>26843.600795898437</v>
      </c>
      <c r="AT512" s="76">
        <v>9044.9208378906169</v>
      </c>
      <c r="AU512" s="76">
        <v>31889.751777642567</v>
      </c>
      <c r="AV512" s="76">
        <v>14663.828867187514</v>
      </c>
      <c r="AW512" s="76">
        <v>1975.1525175622553</v>
      </c>
      <c r="AX512" s="76">
        <v>23888.401661376942</v>
      </c>
      <c r="AY512" s="76">
        <v>30049.430400828147</v>
      </c>
    </row>
    <row r="513" spans="1:51" x14ac:dyDescent="0.25">
      <c r="A513" s="80">
        <v>43730</v>
      </c>
      <c r="B513" s="81">
        <v>8</v>
      </c>
      <c r="C513" s="76">
        <v>22369.611992187522</v>
      </c>
      <c r="D513" s="76">
        <v>20028.625456265618</v>
      </c>
      <c r="E513" s="76">
        <v>11292.747655326408</v>
      </c>
      <c r="F513" s="76">
        <v>37567.858291015626</v>
      </c>
      <c r="G513" s="76">
        <v>17504.820132843608</v>
      </c>
      <c r="H513" s="76">
        <v>1996.340299280698</v>
      </c>
      <c r="I513" s="76">
        <v>18055.943523437498</v>
      </c>
      <c r="J513" s="76">
        <v>83.549627304077092</v>
      </c>
      <c r="K513" s="76">
        <v>10487.88615783595</v>
      </c>
      <c r="L513" s="76">
        <v>8821.1488173828129</v>
      </c>
      <c r="M513" s="76">
        <v>16384.991614812487</v>
      </c>
      <c r="N513" s="76">
        <v>8311.6546875000095</v>
      </c>
      <c r="O513" s="76">
        <v>26257.73387936721</v>
      </c>
      <c r="P513" s="76">
        <v>1799.1476822224176</v>
      </c>
      <c r="Q513" s="76">
        <v>27.3201937675476</v>
      </c>
      <c r="R513" s="76">
        <v>3372.4593688964851</v>
      </c>
      <c r="S513" s="76">
        <v>23069.889709055009</v>
      </c>
      <c r="T513" s="76">
        <v>10565.715095703132</v>
      </c>
      <c r="U513" s="76">
        <v>5103.2441093750103</v>
      </c>
      <c r="V513" s="76">
        <v>36242.56300390626</v>
      </c>
      <c r="W513" s="76">
        <v>2442.840063476563</v>
      </c>
      <c r="X513" s="76">
        <v>11131.292267417164</v>
      </c>
      <c r="Y513" s="76">
        <v>1349.3392441406304</v>
      </c>
      <c r="Z513" s="76">
        <v>332.51226259765616</v>
      </c>
      <c r="AA513" s="76">
        <v>15284.380628906267</v>
      </c>
      <c r="AB513" s="76">
        <v>13660.383391601579</v>
      </c>
      <c r="AC513" s="76">
        <v>17280.354352883769</v>
      </c>
      <c r="AD513" s="76">
        <v>21506.595591796889</v>
      </c>
      <c r="AE513" s="76">
        <v>4338.6065024414083</v>
      </c>
      <c r="AF513" s="76">
        <v>15.543342100139082</v>
      </c>
      <c r="AG513" s="76">
        <v>13863.863339843751</v>
      </c>
      <c r="AH513" s="76">
        <v>23501.261902343758</v>
      </c>
      <c r="AI513" s="76">
        <v>6156.3227783203092</v>
      </c>
      <c r="AJ513" s="76">
        <v>62.723327636718011</v>
      </c>
      <c r="AK513" s="76">
        <v>2173.6187505615312</v>
      </c>
      <c r="AL513" s="76">
        <v>11197.11619238282</v>
      </c>
      <c r="AM513" s="76">
        <v>9395.2190644531402</v>
      </c>
      <c r="AN513" s="76">
        <v>2223.4735473632809</v>
      </c>
      <c r="AO513" s="76">
        <v>24876.322711425786</v>
      </c>
      <c r="AP513" s="76">
        <v>119.30291797249261</v>
      </c>
      <c r="AQ513" s="76">
        <v>32509.813256320311</v>
      </c>
      <c r="AR513" s="76">
        <v>25920.122269531254</v>
      </c>
      <c r="AS513" s="76">
        <v>26293.872685546889</v>
      </c>
      <c r="AT513" s="76">
        <v>8526.2751855468796</v>
      </c>
      <c r="AU513" s="76">
        <v>31384.069672173784</v>
      </c>
      <c r="AV513" s="76">
        <v>13636.857447265629</v>
      </c>
      <c r="AW513" s="76">
        <v>1855.9709924487308</v>
      </c>
      <c r="AX513" s="76">
        <v>22516.143410644527</v>
      </c>
      <c r="AY513" s="76">
        <v>29724.406512625017</v>
      </c>
    </row>
    <row r="514" spans="1:51" x14ac:dyDescent="0.25">
      <c r="A514" s="80">
        <v>43730</v>
      </c>
      <c r="B514" s="81">
        <v>9</v>
      </c>
      <c r="C514" s="76">
        <v>22769.628150390628</v>
      </c>
      <c r="D514" s="76">
        <v>20846.476682437489</v>
      </c>
      <c r="E514" s="76">
        <v>12014.552899467059</v>
      </c>
      <c r="F514" s="76">
        <v>39562.50525390626</v>
      </c>
      <c r="G514" s="76">
        <v>16960.272121349786</v>
      </c>
      <c r="H514" s="76">
        <v>1960.643814522879</v>
      </c>
      <c r="I514" s="76">
        <v>19109.839826171868</v>
      </c>
      <c r="J514" s="76">
        <v>95.061265945434599</v>
      </c>
      <c r="K514" s="76">
        <v>10910.963840609371</v>
      </c>
      <c r="L514" s="76">
        <v>8722.4307060546835</v>
      </c>
      <c r="M514" s="76">
        <v>14662.006963265629</v>
      </c>
      <c r="N514" s="76">
        <v>8099.9989531249994</v>
      </c>
      <c r="O514" s="76">
        <v>27456.479935453128</v>
      </c>
      <c r="P514" s="76">
        <v>2012.2628195304601</v>
      </c>
      <c r="Q514" s="76">
        <v>28.344614982604991</v>
      </c>
      <c r="R514" s="76">
        <v>3416.3411621093774</v>
      </c>
      <c r="S514" s="76">
        <v>23884.531750070648</v>
      </c>
      <c r="T514" s="76">
        <v>10204.568941406249</v>
      </c>
      <c r="U514" s="76">
        <v>4774.5313574218899</v>
      </c>
      <c r="V514" s="76">
        <v>37593.608255437524</v>
      </c>
      <c r="W514" s="76">
        <v>2291.9034912109378</v>
      </c>
      <c r="X514" s="76">
        <v>11599.312617860352</v>
      </c>
      <c r="Y514" s="76">
        <v>3083.701337890619</v>
      </c>
      <c r="Z514" s="76">
        <v>331.55431932373045</v>
      </c>
      <c r="AA514" s="76">
        <v>15749.075738281248</v>
      </c>
      <c r="AB514" s="76">
        <v>14234.686737304688</v>
      </c>
      <c r="AC514" s="76">
        <v>17479.280101285825</v>
      </c>
      <c r="AD514" s="76">
        <v>22268.78042187501</v>
      </c>
      <c r="AE514" s="76">
        <v>3917.2662143554826</v>
      </c>
      <c r="AF514" s="76">
        <v>15.543342100139082</v>
      </c>
      <c r="AG514" s="76">
        <v>14605.856160156251</v>
      </c>
      <c r="AH514" s="76">
        <v>23952.063113281263</v>
      </c>
      <c r="AI514" s="76">
        <v>5974.3975097656303</v>
      </c>
      <c r="AJ514" s="76">
        <v>56.217937500000062</v>
      </c>
      <c r="AK514" s="76">
        <v>2458.6266837758344</v>
      </c>
      <c r="AL514" s="76">
        <v>11782.426274414049</v>
      </c>
      <c r="AM514" s="76">
        <v>9308.2950263671773</v>
      </c>
      <c r="AN514" s="76">
        <v>2405.522192382809</v>
      </c>
      <c r="AO514" s="76">
        <v>25747.343924804689</v>
      </c>
      <c r="AP514" s="76">
        <v>174.34751902374717</v>
      </c>
      <c r="AQ514" s="76">
        <v>33262.489472953122</v>
      </c>
      <c r="AR514" s="76">
        <v>27017.660759765618</v>
      </c>
      <c r="AS514" s="76">
        <v>27542.192328124998</v>
      </c>
      <c r="AT514" s="76">
        <v>8069.620091796869</v>
      </c>
      <c r="AU514" s="76">
        <v>32639.94467608006</v>
      </c>
      <c r="AV514" s="76">
        <v>12938.588992187491</v>
      </c>
      <c r="AW514" s="76">
        <v>1694.9349532299816</v>
      </c>
      <c r="AX514" s="76">
        <v>23302.428133544912</v>
      </c>
      <c r="AY514" s="76">
        <v>30947.692676562507</v>
      </c>
    </row>
    <row r="515" spans="1:51" x14ac:dyDescent="0.25">
      <c r="A515" s="80">
        <v>43730</v>
      </c>
      <c r="B515" s="81">
        <v>10</v>
      </c>
      <c r="C515" s="76">
        <v>24936.662277343763</v>
      </c>
      <c r="D515" s="76">
        <v>23736.99223801562</v>
      </c>
      <c r="E515" s="76">
        <v>13305.52127837327</v>
      </c>
      <c r="F515" s="76">
        <v>43453.049724609387</v>
      </c>
      <c r="G515" s="76">
        <v>18646.811149160541</v>
      </c>
      <c r="H515" s="76">
        <v>2500.9768178353775</v>
      </c>
      <c r="I515" s="76">
        <v>21584.43916552735</v>
      </c>
      <c r="J515" s="76">
        <v>109.2184143066407</v>
      </c>
      <c r="K515" s="76">
        <v>12621.814788617179</v>
      </c>
      <c r="L515" s="76">
        <v>8934.5492578125122</v>
      </c>
      <c r="M515" s="76">
        <v>13040.755702007804</v>
      </c>
      <c r="N515" s="76">
        <v>8972.5884472656289</v>
      </c>
      <c r="O515" s="76">
        <v>30786.020685273459</v>
      </c>
      <c r="P515" s="76">
        <v>2456.4293877030223</v>
      </c>
      <c r="Q515" s="76">
        <v>28.427933216094978</v>
      </c>
      <c r="R515" s="76">
        <v>3936.2952453613279</v>
      </c>
      <c r="S515" s="76">
        <v>27747.790066476889</v>
      </c>
      <c r="T515" s="76">
        <v>10913.520653320318</v>
      </c>
      <c r="U515" s="76">
        <v>5038.9492128906204</v>
      </c>
      <c r="V515" s="76">
        <v>42928.273641999993</v>
      </c>
      <c r="W515" s="76">
        <v>2325.2249877929689</v>
      </c>
      <c r="X515" s="76">
        <v>12598.707663819196</v>
      </c>
      <c r="Y515" s="76">
        <v>6383.4995058593713</v>
      </c>
      <c r="Z515" s="76">
        <v>309.43568251342765</v>
      </c>
      <c r="AA515" s="76">
        <v>18679.164976562501</v>
      </c>
      <c r="AB515" s="76">
        <v>15532.348578124989</v>
      </c>
      <c r="AC515" s="76">
        <v>19173.102709914092</v>
      </c>
      <c r="AD515" s="76">
        <v>25632.247423828136</v>
      </c>
      <c r="AE515" s="76">
        <v>3754.0908740234354</v>
      </c>
      <c r="AF515" s="76">
        <v>15.543342100139082</v>
      </c>
      <c r="AG515" s="76">
        <v>16692.550574218752</v>
      </c>
      <c r="AH515" s="76">
        <v>27775.057179687497</v>
      </c>
      <c r="AI515" s="76">
        <v>6943.7422363281203</v>
      </c>
      <c r="AJ515" s="76">
        <v>64.362062988281878</v>
      </c>
      <c r="AK515" s="76">
        <v>2828.6957127483101</v>
      </c>
      <c r="AL515" s="76">
        <v>13606.614170898452</v>
      </c>
      <c r="AM515" s="76">
        <v>10868.901583984374</v>
      </c>
      <c r="AN515" s="76">
        <v>2871.7623535156199</v>
      </c>
      <c r="AO515" s="76">
        <v>29091.340867675794</v>
      </c>
      <c r="AP515" s="76">
        <v>-16.713721778310912</v>
      </c>
      <c r="AQ515" s="76">
        <v>35928.608076734374</v>
      </c>
      <c r="AR515" s="76">
        <v>30793.951471191409</v>
      </c>
      <c r="AS515" s="76">
        <v>32330.559200195319</v>
      </c>
      <c r="AT515" s="76">
        <v>8483.2294941406162</v>
      </c>
      <c r="AU515" s="76">
        <v>36758.053676080046</v>
      </c>
      <c r="AV515" s="76">
        <v>15289.253992187514</v>
      </c>
      <c r="AW515" s="76">
        <v>1911.0714598542793</v>
      </c>
      <c r="AX515" s="76">
        <v>27196.253331298823</v>
      </c>
      <c r="AY515" s="76">
        <v>32939.313793499998</v>
      </c>
    </row>
    <row r="516" spans="1:51" x14ac:dyDescent="0.25">
      <c r="A516" s="80">
        <v>43730</v>
      </c>
      <c r="B516" s="81">
        <v>11</v>
      </c>
      <c r="C516" s="76">
        <v>25927.691726562509</v>
      </c>
      <c r="D516" s="76">
        <v>27220.846245718749</v>
      </c>
      <c r="E516" s="76">
        <v>14476.749012748289</v>
      </c>
      <c r="F516" s="76">
        <v>47230.404613281251</v>
      </c>
      <c r="G516" s="76">
        <v>21091.061546520501</v>
      </c>
      <c r="H516" s="76">
        <v>2863.7696730306889</v>
      </c>
      <c r="I516" s="76">
        <v>24190.964780273458</v>
      </c>
      <c r="J516" s="76">
        <v>122.77408599853521</v>
      </c>
      <c r="K516" s="76">
        <v>14297.71272871092</v>
      </c>
      <c r="L516" s="76">
        <v>9248.0231054687501</v>
      </c>
      <c r="M516" s="76">
        <v>17377.074478390619</v>
      </c>
      <c r="N516" s="76">
        <v>10368.000458984381</v>
      </c>
      <c r="O516" s="76">
        <v>34835.302643531249</v>
      </c>
      <c r="P516" s="76">
        <v>2664.6056203588596</v>
      </c>
      <c r="Q516" s="76">
        <v>28.415603160858158</v>
      </c>
      <c r="R516" s="76">
        <v>4367.9487548828138</v>
      </c>
      <c r="S516" s="76">
        <v>32071.819224679999</v>
      </c>
      <c r="T516" s="76">
        <v>12485.864616210931</v>
      </c>
      <c r="U516" s="76">
        <v>5274.3855595703208</v>
      </c>
      <c r="V516" s="76">
        <v>48441.308301156256</v>
      </c>
      <c r="W516" s="76">
        <v>2516.791235351563</v>
      </c>
      <c r="X516" s="76">
        <v>13565.147130924792</v>
      </c>
      <c r="Y516" s="76">
        <v>3849.5929453124986</v>
      </c>
      <c r="Z516" s="76">
        <v>356.69571412353508</v>
      </c>
      <c r="AA516" s="76">
        <v>20978.351966796876</v>
      </c>
      <c r="AB516" s="76">
        <v>16575.368566406269</v>
      </c>
      <c r="AC516" s="76">
        <v>20378.708688223673</v>
      </c>
      <c r="AD516" s="76">
        <v>29437.635199218748</v>
      </c>
      <c r="AE516" s="76">
        <v>3724.8050263671821</v>
      </c>
      <c r="AF516" s="76">
        <v>15.543342100139082</v>
      </c>
      <c r="AG516" s="76">
        <v>18561.760335937499</v>
      </c>
      <c r="AH516" s="76">
        <v>32619.169609375007</v>
      </c>
      <c r="AI516" s="76">
        <v>8134.1335449218604</v>
      </c>
      <c r="AJ516" s="76">
        <v>72.220900146484325</v>
      </c>
      <c r="AK516" s="76">
        <v>2953.3074204339919</v>
      </c>
      <c r="AL516" s="76">
        <v>15910.86109472657</v>
      </c>
      <c r="AM516" s="76">
        <v>12617.77000097657</v>
      </c>
      <c r="AN516" s="76">
        <v>3364.4504150390603</v>
      </c>
      <c r="AO516" s="76">
        <v>32626.602530273438</v>
      </c>
      <c r="AP516" s="76">
        <v>34.293419705231031</v>
      </c>
      <c r="AQ516" s="76">
        <v>38670.721253507807</v>
      </c>
      <c r="AR516" s="76">
        <v>34747.225392089851</v>
      </c>
      <c r="AS516" s="76">
        <v>37330.460818359374</v>
      </c>
      <c r="AT516" s="76">
        <v>9155.6377441406275</v>
      </c>
      <c r="AU516" s="76">
        <v>40738.695898736332</v>
      </c>
      <c r="AV516" s="76">
        <v>18073.619289062513</v>
      </c>
      <c r="AW516" s="76">
        <v>2302.7413679223637</v>
      </c>
      <c r="AX516" s="76">
        <v>31502.995566406244</v>
      </c>
      <c r="AY516" s="76">
        <v>34445.84795978124</v>
      </c>
    </row>
    <row r="517" spans="1:51" x14ac:dyDescent="0.25">
      <c r="A517" s="80">
        <v>43730</v>
      </c>
      <c r="B517" s="81">
        <v>12</v>
      </c>
      <c r="C517" s="76">
        <v>27452.605279296888</v>
      </c>
      <c r="D517" s="76">
        <v>29642.601302203129</v>
      </c>
      <c r="E517" s="76">
        <v>15591.878592826399</v>
      </c>
      <c r="F517" s="76">
        <v>50626.576457031253</v>
      </c>
      <c r="G517" s="76">
        <v>23381.988505884347</v>
      </c>
      <c r="H517" s="76">
        <v>3037.5238297416281</v>
      </c>
      <c r="I517" s="76">
        <v>26343.366474609371</v>
      </c>
      <c r="J517" s="76">
        <v>129.1124134063719</v>
      </c>
      <c r="K517" s="76">
        <v>15669.843903328139</v>
      </c>
      <c r="L517" s="76">
        <v>9530.4275527343871</v>
      </c>
      <c r="M517" s="76">
        <v>18577.27362496874</v>
      </c>
      <c r="N517" s="76">
        <v>11252.56403710937</v>
      </c>
      <c r="O517" s="76">
        <v>38428.035477257814</v>
      </c>
      <c r="P517" s="76">
        <v>2683.9966931779636</v>
      </c>
      <c r="Q517" s="76">
        <v>28.650760650634762</v>
      </c>
      <c r="R517" s="76">
        <v>4723.8384399414063</v>
      </c>
      <c r="S517" s="76">
        <v>35331.33039264875</v>
      </c>
      <c r="T517" s="76">
        <v>13596.90183398437</v>
      </c>
      <c r="U517" s="76">
        <v>5833.0876679687499</v>
      </c>
      <c r="V517" s="76">
        <v>52659.562902124999</v>
      </c>
      <c r="W517" s="76">
        <v>2651.9062866210934</v>
      </c>
      <c r="X517" s="76">
        <v>13914.373462376936</v>
      </c>
      <c r="Y517" s="76">
        <v>4111.5986386718814</v>
      </c>
      <c r="Z517" s="76">
        <v>359.62882039184558</v>
      </c>
      <c r="AA517" s="76">
        <v>23029.235699218742</v>
      </c>
      <c r="AB517" s="76">
        <v>17463.423437500001</v>
      </c>
      <c r="AC517" s="76">
        <v>21669.857734249697</v>
      </c>
      <c r="AD517" s="76">
        <v>32526.765125000005</v>
      </c>
      <c r="AE517" s="76">
        <v>3632.0637080078213</v>
      </c>
      <c r="AF517" s="76">
        <v>15.543342100139082</v>
      </c>
      <c r="AG517" s="76">
        <v>20092.65649609375</v>
      </c>
      <c r="AH517" s="76">
        <v>36330.524023437494</v>
      </c>
      <c r="AI517" s="76">
        <v>8947.3673828125102</v>
      </c>
      <c r="AJ517" s="76">
        <v>71.08673999023506</v>
      </c>
      <c r="AK517" s="76">
        <v>3013.4669123326657</v>
      </c>
      <c r="AL517" s="76">
        <v>17560.249697265619</v>
      </c>
      <c r="AM517" s="76">
        <v>14347.580912109401</v>
      </c>
      <c r="AN517" s="76">
        <v>3859.2267089843699</v>
      </c>
      <c r="AO517" s="76">
        <v>35753.206467285156</v>
      </c>
      <c r="AP517" s="76">
        <v>298.23785329170022</v>
      </c>
      <c r="AQ517" s="76">
        <v>40828.350383218749</v>
      </c>
      <c r="AR517" s="76">
        <v>37759.607363281233</v>
      </c>
      <c r="AS517" s="76">
        <v>41352.242707031255</v>
      </c>
      <c r="AT517" s="76">
        <v>9689.6670722656108</v>
      </c>
      <c r="AU517" s="76">
        <v>44417.223453423794</v>
      </c>
      <c r="AV517" s="76">
        <v>20163.741025390616</v>
      </c>
      <c r="AW517" s="76">
        <v>2656.6691070397947</v>
      </c>
      <c r="AX517" s="76">
        <v>34559.515791015627</v>
      </c>
      <c r="AY517" s="76">
        <v>35694.375434546862</v>
      </c>
    </row>
    <row r="518" spans="1:51" x14ac:dyDescent="0.25">
      <c r="A518" s="80">
        <v>43730</v>
      </c>
      <c r="B518" s="81">
        <v>13</v>
      </c>
      <c r="C518" s="76">
        <v>28637.299330078124</v>
      </c>
      <c r="D518" s="76">
        <v>31722.638814281261</v>
      </c>
      <c r="E518" s="76">
        <v>16899.49305571703</v>
      </c>
      <c r="F518" s="76">
        <v>52790.71990234375</v>
      </c>
      <c r="G518" s="76">
        <v>25655.43037009977</v>
      </c>
      <c r="H518" s="76">
        <v>3329.9345335306998</v>
      </c>
      <c r="I518" s="76">
        <v>27689.010002441413</v>
      </c>
      <c r="J518" s="76">
        <v>129.83544921875</v>
      </c>
      <c r="K518" s="76">
        <v>16513.902497109379</v>
      </c>
      <c r="L518" s="76">
        <v>9810.7782314453216</v>
      </c>
      <c r="M518" s="76">
        <v>18858.577923156266</v>
      </c>
      <c r="N518" s="76">
        <v>12277.86571679687</v>
      </c>
      <c r="O518" s="76">
        <v>41172.8089444453</v>
      </c>
      <c r="P518" s="76">
        <v>2665.0674200113963</v>
      </c>
      <c r="Q518" s="76">
        <v>29.03339958190919</v>
      </c>
      <c r="R518" s="76">
        <v>5160.2361938476552</v>
      </c>
      <c r="S518" s="76">
        <v>37940.65488093</v>
      </c>
      <c r="T518" s="76">
        <v>14661.309835937511</v>
      </c>
      <c r="U518" s="76">
        <v>6624.4940175781203</v>
      </c>
      <c r="V518" s="76">
        <v>56157.396801937495</v>
      </c>
      <c r="W518" s="76">
        <v>2880.2450073242185</v>
      </c>
      <c r="X518" s="76">
        <v>14294.731480786133</v>
      </c>
      <c r="Y518" s="76">
        <v>4976.5105781250004</v>
      </c>
      <c r="Z518" s="76">
        <v>338.04461798095701</v>
      </c>
      <c r="AA518" s="76">
        <v>24602.309559570309</v>
      </c>
      <c r="AB518" s="76">
        <v>18246.710958984382</v>
      </c>
      <c r="AC518" s="76">
        <v>23146.094624874815</v>
      </c>
      <c r="AD518" s="76">
        <v>35066.783671875004</v>
      </c>
      <c r="AE518" s="76">
        <v>3633.9414863281268</v>
      </c>
      <c r="AF518" s="76">
        <v>15.543342100139082</v>
      </c>
      <c r="AG518" s="76">
        <v>20841.099441406252</v>
      </c>
      <c r="AH518" s="76">
        <v>39404.920609375004</v>
      </c>
      <c r="AI518" s="76">
        <v>9495.8703125000102</v>
      </c>
      <c r="AJ518" s="76">
        <v>76.788228027344019</v>
      </c>
      <c r="AK518" s="76">
        <v>3059.8576381199455</v>
      </c>
      <c r="AL518" s="76">
        <v>19028.183980468748</v>
      </c>
      <c r="AM518" s="76">
        <v>15423.39901953126</v>
      </c>
      <c r="AN518" s="76">
        <v>4211.0321044921802</v>
      </c>
      <c r="AO518" s="76">
        <v>38194.129947265625</v>
      </c>
      <c r="AP518" s="76">
        <v>336.46263417923927</v>
      </c>
      <c r="AQ518" s="76">
        <v>42295.687016460928</v>
      </c>
      <c r="AR518" s="76">
        <v>39947.161262695321</v>
      </c>
      <c r="AS518" s="76">
        <v>44646.037173828125</v>
      </c>
      <c r="AT518" s="76">
        <v>10408.063398437502</v>
      </c>
      <c r="AU518" s="76">
        <v>47230.031183892555</v>
      </c>
      <c r="AV518" s="76">
        <v>21898.261982421889</v>
      </c>
      <c r="AW518" s="76">
        <v>2930.1622253625487</v>
      </c>
      <c r="AX518" s="76">
        <v>36913.304626464829</v>
      </c>
      <c r="AY518" s="76">
        <v>36666.955906453135</v>
      </c>
    </row>
    <row r="519" spans="1:51" x14ac:dyDescent="0.25">
      <c r="A519" s="80">
        <v>43730</v>
      </c>
      <c r="B519" s="81">
        <v>14</v>
      </c>
      <c r="C519" s="76">
        <v>29582.04521289064</v>
      </c>
      <c r="D519" s="76">
        <v>33657.532215828134</v>
      </c>
      <c r="E519" s="76">
        <v>18147.459139701423</v>
      </c>
      <c r="F519" s="76">
        <v>55511.736601562494</v>
      </c>
      <c r="G519" s="76">
        <v>27193.549599662212</v>
      </c>
      <c r="H519" s="76">
        <v>3410.9564600619487</v>
      </c>
      <c r="I519" s="76">
        <v>28897.90869433594</v>
      </c>
      <c r="J519" s="76">
        <v>131.1550159454346</v>
      </c>
      <c r="K519" s="76">
        <v>17398.859195093763</v>
      </c>
      <c r="L519" s="76">
        <v>9962.848124023456</v>
      </c>
      <c r="M519" s="76">
        <v>19953.651113859367</v>
      </c>
      <c r="N519" s="76">
        <v>13207.83592382813</v>
      </c>
      <c r="O519" s="76">
        <v>43626.580056867191</v>
      </c>
      <c r="P519" s="76">
        <v>2720.3611711205376</v>
      </c>
      <c r="Q519" s="76">
        <v>28.96632099151612</v>
      </c>
      <c r="R519" s="76">
        <v>5879.3900146484357</v>
      </c>
      <c r="S519" s="76">
        <v>40472.215935617511</v>
      </c>
      <c r="T519" s="76">
        <v>15973.032507812521</v>
      </c>
      <c r="U519" s="76">
        <v>7369.0272890625001</v>
      </c>
      <c r="V519" s="76">
        <v>60495.556691187492</v>
      </c>
      <c r="W519" s="76">
        <v>2935.7457519531249</v>
      </c>
      <c r="X519" s="76">
        <v>14753.907711968737</v>
      </c>
      <c r="Y519" s="76">
        <v>5344.4818749999904</v>
      </c>
      <c r="Z519" s="76">
        <v>371.97901223144532</v>
      </c>
      <c r="AA519" s="76">
        <v>26293.962366210933</v>
      </c>
      <c r="AB519" s="76">
        <v>18932.007822265641</v>
      </c>
      <c r="AC519" s="76">
        <v>24866.248680072502</v>
      </c>
      <c r="AD519" s="76">
        <v>37735.856332031253</v>
      </c>
      <c r="AE519" s="76">
        <v>4097.8740322265548</v>
      </c>
      <c r="AF519" s="76">
        <v>15.543342100139082</v>
      </c>
      <c r="AG519" s="76">
        <v>22398.6948671875</v>
      </c>
      <c r="AH519" s="76">
        <v>42671.459773437491</v>
      </c>
      <c r="AI519" s="76">
        <v>10006.24545898438</v>
      </c>
      <c r="AJ519" s="76">
        <v>67.101066650389896</v>
      </c>
      <c r="AK519" s="76">
        <v>3132.703690106734</v>
      </c>
      <c r="AL519" s="76">
        <v>20478.614710937509</v>
      </c>
      <c r="AM519" s="76">
        <v>16560.349101562519</v>
      </c>
      <c r="AN519" s="76">
        <v>4731.3834228515698</v>
      </c>
      <c r="AO519" s="76">
        <v>40869.603444824221</v>
      </c>
      <c r="AP519" s="76">
        <v>356.62250195193502</v>
      </c>
      <c r="AQ519" s="76">
        <v>43572.390341242193</v>
      </c>
      <c r="AR519" s="76">
        <v>42522.98272460937</v>
      </c>
      <c r="AS519" s="76">
        <v>48153.415474609399</v>
      </c>
      <c r="AT519" s="76">
        <v>10866.077138671875</v>
      </c>
      <c r="AU519" s="76">
        <v>50577.646219048824</v>
      </c>
      <c r="AV519" s="76">
        <v>23713.335753906253</v>
      </c>
      <c r="AW519" s="76">
        <v>3214.8491019152821</v>
      </c>
      <c r="AX519" s="76">
        <v>40046.593554687504</v>
      </c>
      <c r="AY519" s="76">
        <v>37722.840079843751</v>
      </c>
    </row>
    <row r="520" spans="1:51" x14ac:dyDescent="0.25">
      <c r="A520" s="80">
        <v>43730</v>
      </c>
      <c r="B520" s="81">
        <v>15</v>
      </c>
      <c r="C520" s="76">
        <v>29157.484669921891</v>
      </c>
      <c r="D520" s="76">
        <v>34174.988154687497</v>
      </c>
      <c r="E520" s="76">
        <v>18428.100799857664</v>
      </c>
      <c r="F520" s="76">
        <v>55109.221914062495</v>
      </c>
      <c r="G520" s="76">
        <v>27186.389367901094</v>
      </c>
      <c r="H520" s="76">
        <v>3524.8354283822491</v>
      </c>
      <c r="I520" s="76">
        <v>29373.249646972661</v>
      </c>
      <c r="J520" s="76">
        <v>126.40634727478029</v>
      </c>
      <c r="K520" s="76">
        <v>17957.69854371875</v>
      </c>
      <c r="L520" s="76">
        <v>10109.663686523445</v>
      </c>
      <c r="M520" s="76">
        <v>20698.738912562501</v>
      </c>
      <c r="N520" s="76">
        <v>13142.056292968738</v>
      </c>
      <c r="O520" s="76">
        <v>44132.091464765617</v>
      </c>
      <c r="P520" s="76">
        <v>2649.3703013540226</v>
      </c>
      <c r="Q520" s="76">
        <v>29.372612476348877</v>
      </c>
      <c r="R520" s="76">
        <v>6044.8502197265598</v>
      </c>
      <c r="S520" s="76">
        <v>41476.601048898759</v>
      </c>
      <c r="T520" s="76">
        <v>16057.001173828119</v>
      </c>
      <c r="U520" s="76">
        <v>7689.23133984376</v>
      </c>
      <c r="V520" s="76">
        <v>61007.320454281253</v>
      </c>
      <c r="W520" s="76">
        <v>2916.116088867188</v>
      </c>
      <c r="X520" s="76">
        <v>14891.398398991223</v>
      </c>
      <c r="Y520" s="76">
        <v>5586.6361152343798</v>
      </c>
      <c r="Z520" s="76">
        <v>355.86088366088859</v>
      </c>
      <c r="AA520" s="76">
        <v>27089.64436621092</v>
      </c>
      <c r="AB520" s="76">
        <v>19014.592431640638</v>
      </c>
      <c r="AC520" s="76">
        <v>25095.535983347174</v>
      </c>
      <c r="AD520" s="76">
        <v>38448.951054687495</v>
      </c>
      <c r="AE520" s="76">
        <v>4401.0591542968596</v>
      </c>
      <c r="AF520" s="76">
        <v>15.543342100139082</v>
      </c>
      <c r="AG520" s="76">
        <v>22874.219187499999</v>
      </c>
      <c r="AH520" s="76">
        <v>44186.650109374998</v>
      </c>
      <c r="AI520" s="76">
        <v>10268.664111328129</v>
      </c>
      <c r="AJ520" s="76">
        <v>64.996485595702893</v>
      </c>
      <c r="AK520" s="76">
        <v>3049.0265223027041</v>
      </c>
      <c r="AL520" s="76">
        <v>21385.025677734389</v>
      </c>
      <c r="AM520" s="76">
        <v>17140.325982421888</v>
      </c>
      <c r="AN520" s="76">
        <v>4999.8236083984393</v>
      </c>
      <c r="AO520" s="76">
        <v>41854.5380859375</v>
      </c>
      <c r="AP520" s="76">
        <v>351.56652878882517</v>
      </c>
      <c r="AQ520" s="76">
        <v>43892.841637679681</v>
      </c>
      <c r="AR520" s="76">
        <v>43253.283468750007</v>
      </c>
      <c r="AS520" s="76">
        <v>49444.303476562505</v>
      </c>
      <c r="AT520" s="76">
        <v>11107.040828125013</v>
      </c>
      <c r="AU520" s="76">
        <v>51093.248553033198</v>
      </c>
      <c r="AV520" s="76">
        <v>24771.325652343752</v>
      </c>
      <c r="AW520" s="76">
        <v>3346.535612622069</v>
      </c>
      <c r="AX520" s="76">
        <v>41083.252937011726</v>
      </c>
      <c r="AY520" s="76">
        <v>37777.525604390641</v>
      </c>
    </row>
    <row r="521" spans="1:51" x14ac:dyDescent="0.25">
      <c r="A521" s="80">
        <v>43730</v>
      </c>
      <c r="B521" s="81">
        <v>16</v>
      </c>
      <c r="C521" s="76">
        <v>27729.594611328106</v>
      </c>
      <c r="D521" s="76">
        <v>32914.894017359387</v>
      </c>
      <c r="E521" s="76">
        <v>17266.385497123279</v>
      </c>
      <c r="F521" s="76">
        <v>51984.531499999997</v>
      </c>
      <c r="G521" s="76">
        <v>25722.193342447932</v>
      </c>
      <c r="H521" s="76">
        <v>3549.99501187445</v>
      </c>
      <c r="I521" s="76">
        <v>28624.02999365233</v>
      </c>
      <c r="J521" s="76">
        <v>123.725227355957</v>
      </c>
      <c r="K521" s="76">
        <v>17389.751255109401</v>
      </c>
      <c r="L521" s="76">
        <v>9980.7517294922</v>
      </c>
      <c r="M521" s="76">
        <v>20414.631151125028</v>
      </c>
      <c r="N521" s="76">
        <v>12708.297167968749</v>
      </c>
      <c r="O521" s="76">
        <v>42692.548975851561</v>
      </c>
      <c r="P521" s="76">
        <v>2642.0014236356583</v>
      </c>
      <c r="Q521" s="76">
        <v>29.44731426239014</v>
      </c>
      <c r="R521" s="76">
        <v>5669.8262084960897</v>
      </c>
      <c r="S521" s="76">
        <v>39952.069822336234</v>
      </c>
      <c r="T521" s="76">
        <v>15257.958245117201</v>
      </c>
      <c r="U521" s="76">
        <v>7311.9002412109403</v>
      </c>
      <c r="V521" s="76">
        <v>57593.29027084374</v>
      </c>
      <c r="W521" s="76">
        <v>2836.4858764648438</v>
      </c>
      <c r="X521" s="76">
        <v>14961.708108643497</v>
      </c>
      <c r="Y521" s="76">
        <v>5234.6100644531307</v>
      </c>
      <c r="Z521" s="76">
        <v>341.68971614990238</v>
      </c>
      <c r="AA521" s="76">
        <v>26111.909604492179</v>
      </c>
      <c r="AB521" s="76">
        <v>18608.635171875008</v>
      </c>
      <c r="AC521" s="76">
        <v>23752.388305610675</v>
      </c>
      <c r="AD521" s="76">
        <v>36551.073835937495</v>
      </c>
      <c r="AE521" s="76">
        <v>4289.050752929681</v>
      </c>
      <c r="AF521" s="76">
        <v>15.543342100139082</v>
      </c>
      <c r="AG521" s="76">
        <v>21851.612546875</v>
      </c>
      <c r="AH521" s="76">
        <v>42422.853003906246</v>
      </c>
      <c r="AI521" s="76">
        <v>10125.09809570313</v>
      </c>
      <c r="AJ521" s="76">
        <v>64.568631103515941</v>
      </c>
      <c r="AK521" s="76">
        <v>2891.7039879169392</v>
      </c>
      <c r="AL521" s="76">
        <v>20628.149996093751</v>
      </c>
      <c r="AM521" s="76">
        <v>16628.055601562533</v>
      </c>
      <c r="AN521" s="76">
        <v>4815.9935546874894</v>
      </c>
      <c r="AO521" s="76">
        <v>40416.903883789055</v>
      </c>
      <c r="AP521" s="76">
        <v>346.30292266055795</v>
      </c>
      <c r="AQ521" s="76">
        <v>42916.841468976549</v>
      </c>
      <c r="AR521" s="76">
        <v>41728.438451171882</v>
      </c>
      <c r="AS521" s="76">
        <v>47698.844787109381</v>
      </c>
      <c r="AT521" s="76">
        <v>10846.628841796874</v>
      </c>
      <c r="AU521" s="76">
        <v>48666.018258111319</v>
      </c>
      <c r="AV521" s="76">
        <v>23645.170765625</v>
      </c>
      <c r="AW521" s="76">
        <v>3212.9172002807609</v>
      </c>
      <c r="AX521" s="76">
        <v>39484.057570800782</v>
      </c>
      <c r="AY521" s="76">
        <v>36601.645329015613</v>
      </c>
    </row>
    <row r="522" spans="1:51" x14ac:dyDescent="0.25">
      <c r="A522" s="80">
        <v>43730</v>
      </c>
      <c r="B522" s="81">
        <v>17</v>
      </c>
      <c r="C522" s="76">
        <v>26691.24827929688</v>
      </c>
      <c r="D522" s="76">
        <v>31644.676186437511</v>
      </c>
      <c r="E522" s="76">
        <v>16280.53127837329</v>
      </c>
      <c r="F522" s="76">
        <v>50503.511933593749</v>
      </c>
      <c r="G522" s="76">
        <v>24060.033049827427</v>
      </c>
      <c r="H522" s="76">
        <v>3394.9984118041389</v>
      </c>
      <c r="I522" s="76">
        <v>27573.7759008789</v>
      </c>
      <c r="J522" s="76">
        <v>118.6510925292969</v>
      </c>
      <c r="K522" s="76">
        <v>16635.753509093738</v>
      </c>
      <c r="L522" s="76">
        <v>9821.4484951171926</v>
      </c>
      <c r="M522" s="76">
        <v>20013.384433812487</v>
      </c>
      <c r="N522" s="76">
        <v>12393.029273437511</v>
      </c>
      <c r="O522" s="76">
        <v>41085.28244869531</v>
      </c>
      <c r="P522" s="76">
        <v>2587.1010957676203</v>
      </c>
      <c r="Q522" s="76">
        <v>30.348392963409431</v>
      </c>
      <c r="R522" s="76">
        <v>5396.7854736328127</v>
      </c>
      <c r="S522" s="76">
        <v>38516.731691476889</v>
      </c>
      <c r="T522" s="76">
        <v>14641.727333984392</v>
      </c>
      <c r="U522" s="76">
        <v>6948.0769023437497</v>
      </c>
      <c r="V522" s="76">
        <v>54937.301780187496</v>
      </c>
      <c r="W522" s="76">
        <v>2724.9394287109376</v>
      </c>
      <c r="X522" s="76">
        <v>14873.383090056637</v>
      </c>
      <c r="Y522" s="76">
        <v>4567.2654550781299</v>
      </c>
      <c r="Z522" s="76">
        <v>383.86117651977554</v>
      </c>
      <c r="AA522" s="76">
        <v>24865.203867187483</v>
      </c>
      <c r="AB522" s="76">
        <v>18048.451931640629</v>
      </c>
      <c r="AC522" s="76">
        <v>23070.015860998556</v>
      </c>
      <c r="AD522" s="76">
        <v>34807.282558593746</v>
      </c>
      <c r="AE522" s="76">
        <v>4329.5018994140355</v>
      </c>
      <c r="AF522" s="76">
        <v>15.543342100139082</v>
      </c>
      <c r="AG522" s="76">
        <v>20771.85977734375</v>
      </c>
      <c r="AH522" s="76">
        <v>40640.855480468752</v>
      </c>
      <c r="AI522" s="76">
        <v>9821.3804199218794</v>
      </c>
      <c r="AJ522" s="76">
        <v>64.351466796875002</v>
      </c>
      <c r="AK522" s="76">
        <v>2672.5933625681132</v>
      </c>
      <c r="AL522" s="76">
        <v>19836.373562500001</v>
      </c>
      <c r="AM522" s="76">
        <v>16122.441205078127</v>
      </c>
      <c r="AN522" s="76">
        <v>4519.5635253906294</v>
      </c>
      <c r="AO522" s="76">
        <v>39035.993840820316</v>
      </c>
      <c r="AP522" s="76">
        <v>338.8135846240462</v>
      </c>
      <c r="AQ522" s="76">
        <v>41885.666039484378</v>
      </c>
      <c r="AR522" s="76">
        <v>39920.799908203131</v>
      </c>
      <c r="AS522" s="76">
        <v>45489.668845703127</v>
      </c>
      <c r="AT522" s="76">
        <v>10687.233531249996</v>
      </c>
      <c r="AU522" s="76">
        <v>46064.027523736309</v>
      </c>
      <c r="AV522" s="76">
        <v>22558.748152343756</v>
      </c>
      <c r="AW522" s="76">
        <v>3031.2758325136956</v>
      </c>
      <c r="AX522" s="76">
        <v>37770.008457031247</v>
      </c>
      <c r="AY522" s="76">
        <v>35680.910720218759</v>
      </c>
    </row>
    <row r="523" spans="1:51" x14ac:dyDescent="0.25">
      <c r="A523" s="80">
        <v>43730</v>
      </c>
      <c r="B523" s="81">
        <v>18</v>
      </c>
      <c r="C523" s="76">
        <v>26444.08231250001</v>
      </c>
      <c r="D523" s="76">
        <v>30871.98420665626</v>
      </c>
      <c r="E523" s="76">
        <v>15804.959930717034</v>
      </c>
      <c r="F523" s="76">
        <v>49523.3539140625</v>
      </c>
      <c r="G523" s="76">
        <v>23338.42634885195</v>
      </c>
      <c r="H523" s="76">
        <v>3331.4789294135094</v>
      </c>
      <c r="I523" s="76">
        <v>26766.824505859382</v>
      </c>
      <c r="J523" s="76">
        <v>119.17726135253901</v>
      </c>
      <c r="K523" s="76">
        <v>16162.583084500011</v>
      </c>
      <c r="L523" s="76">
        <v>9867.9727333984501</v>
      </c>
      <c r="M523" s="76">
        <v>19632.466184171888</v>
      </c>
      <c r="N523" s="76">
        <v>11527.0476875</v>
      </c>
      <c r="O523" s="76">
        <v>39830.495889359358</v>
      </c>
      <c r="P523" s="76">
        <v>2179.6269856183994</v>
      </c>
      <c r="Q523" s="76">
        <v>30.56985807418824</v>
      </c>
      <c r="R523" s="76">
        <v>5242.231799316407</v>
      </c>
      <c r="S523" s="76">
        <v>37697.443476633118</v>
      </c>
      <c r="T523" s="76">
        <v>14227.777990234372</v>
      </c>
      <c r="U523" s="76">
        <v>6540.8978424878151</v>
      </c>
      <c r="V523" s="76">
        <v>53606.691287999995</v>
      </c>
      <c r="W523" s="76">
        <v>2708.4814086914062</v>
      </c>
      <c r="X523" s="76">
        <v>14437.21064278564</v>
      </c>
      <c r="Y523" s="76">
        <v>3683.8399726562507</v>
      </c>
      <c r="Z523" s="76">
        <v>351.5811008605956</v>
      </c>
      <c r="AA523" s="76">
        <v>24297.393141601551</v>
      </c>
      <c r="AB523" s="76">
        <v>17799.421853515611</v>
      </c>
      <c r="AC523" s="76">
        <v>22195.841561337391</v>
      </c>
      <c r="AD523" s="76">
        <v>33725.120894531254</v>
      </c>
      <c r="AE523" s="76">
        <v>4599.9802998046907</v>
      </c>
      <c r="AF523" s="76">
        <v>15.543342100139082</v>
      </c>
      <c r="AG523" s="76">
        <v>20264.052374999999</v>
      </c>
      <c r="AH523" s="76">
        <v>40340.06376953124</v>
      </c>
      <c r="AI523" s="76">
        <v>9199.7945800781308</v>
      </c>
      <c r="AJ523" s="76">
        <v>73.64106054687494</v>
      </c>
      <c r="AK523" s="76">
        <v>2329.8132291248439</v>
      </c>
      <c r="AL523" s="76">
        <v>19532.978933593749</v>
      </c>
      <c r="AM523" s="76">
        <v>15929.156804687484</v>
      </c>
      <c r="AN523" s="76">
        <v>4425.0594970703196</v>
      </c>
      <c r="AO523" s="76">
        <v>38105.749732910153</v>
      </c>
      <c r="AP523" s="76">
        <v>323.47978451561335</v>
      </c>
      <c r="AQ523" s="76">
        <v>41116.032550164062</v>
      </c>
      <c r="AR523" s="76">
        <v>38930.069210937494</v>
      </c>
      <c r="AS523" s="76">
        <v>44440.19768359376</v>
      </c>
      <c r="AT523" s="76">
        <v>10298.564359375006</v>
      </c>
      <c r="AU523" s="76">
        <v>44937.217803033185</v>
      </c>
      <c r="AV523" s="76">
        <v>22241.151423828123</v>
      </c>
      <c r="AW523" s="76">
        <v>2964.1212344970681</v>
      </c>
      <c r="AX523" s="76">
        <v>37217.830539550785</v>
      </c>
      <c r="AY523" s="76">
        <v>34966.039892796864</v>
      </c>
    </row>
    <row r="524" spans="1:51" x14ac:dyDescent="0.25">
      <c r="A524" s="80">
        <v>43730</v>
      </c>
      <c r="B524" s="81">
        <v>19</v>
      </c>
      <c r="C524" s="76">
        <v>26528.940109374995</v>
      </c>
      <c r="D524" s="76">
        <v>30870.17963812501</v>
      </c>
      <c r="E524" s="76">
        <v>15600.9511318889</v>
      </c>
      <c r="F524" s="76">
        <v>49861.775507812497</v>
      </c>
      <c r="G524" s="76">
        <v>23104.210489266014</v>
      </c>
      <c r="H524" s="76">
        <v>3293.3251509369475</v>
      </c>
      <c r="I524" s="76">
        <v>26339.34003710937</v>
      </c>
      <c r="J524" s="76">
        <v>129.4576435089111</v>
      </c>
      <c r="K524" s="76">
        <v>16343.78236739063</v>
      </c>
      <c r="L524" s="76">
        <v>9914.8970283203125</v>
      </c>
      <c r="M524" s="76">
        <v>19917.628518468762</v>
      </c>
      <c r="N524" s="76">
        <v>10994.939082031249</v>
      </c>
      <c r="O524" s="76">
        <v>39783.332248632811</v>
      </c>
      <c r="P524" s="76">
        <v>1629.9030653150153</v>
      </c>
      <c r="Q524" s="76">
        <v>30.278547286987301</v>
      </c>
      <c r="R524" s="76">
        <v>5303.4185302734386</v>
      </c>
      <c r="S524" s="76">
        <v>38245.174806711249</v>
      </c>
      <c r="T524" s="76">
        <v>13847.16279003905</v>
      </c>
      <c r="U524" s="76">
        <v>6151.8377874183634</v>
      </c>
      <c r="V524" s="76">
        <v>54311.920243218752</v>
      </c>
      <c r="W524" s="76">
        <v>2691.8401977539065</v>
      </c>
      <c r="X524" s="76">
        <v>14208.685917932457</v>
      </c>
      <c r="Y524" s="76">
        <v>3800.5198222656409</v>
      </c>
      <c r="Z524" s="76">
        <v>363.76599893798823</v>
      </c>
      <c r="AA524" s="76">
        <v>24442.630597656258</v>
      </c>
      <c r="AB524" s="76">
        <v>17471.079234375</v>
      </c>
      <c r="AC524" s="76">
        <v>21986.998178198664</v>
      </c>
      <c r="AD524" s="76">
        <v>33797.280582031242</v>
      </c>
      <c r="AE524" s="76">
        <v>4932.4777724609403</v>
      </c>
      <c r="AF524" s="76">
        <v>15.543342100139082</v>
      </c>
      <c r="AG524" s="76">
        <v>20756.73273046875</v>
      </c>
      <c r="AH524" s="76">
        <v>41065.7970078125</v>
      </c>
      <c r="AI524" s="76">
        <v>9266.5881347656305</v>
      </c>
      <c r="AJ524" s="76">
        <v>56.948819091796963</v>
      </c>
      <c r="AK524" s="76">
        <v>1981.6870117869851</v>
      </c>
      <c r="AL524" s="76">
        <v>19874.88135937502</v>
      </c>
      <c r="AM524" s="76">
        <v>16228.79065429689</v>
      </c>
      <c r="AN524" s="76">
        <v>4463.6607177734404</v>
      </c>
      <c r="AO524" s="76">
        <v>38048.850598144534</v>
      </c>
      <c r="AP524" s="76">
        <v>404.71614698513025</v>
      </c>
      <c r="AQ524" s="76">
        <v>41260.83594459376</v>
      </c>
      <c r="AR524" s="76">
        <v>39073.708727539066</v>
      </c>
      <c r="AS524" s="76">
        <v>45255.349585937496</v>
      </c>
      <c r="AT524" s="76">
        <v>10457.146958984393</v>
      </c>
      <c r="AU524" s="76">
        <v>45225.622426080059</v>
      </c>
      <c r="AV524" s="76">
        <v>22746.882927734379</v>
      </c>
      <c r="AW524" s="76">
        <v>3055.2046457519637</v>
      </c>
      <c r="AX524" s="76">
        <v>37789.739357910155</v>
      </c>
      <c r="AY524" s="76">
        <v>35212.04206003125</v>
      </c>
    </row>
    <row r="525" spans="1:51" x14ac:dyDescent="0.25">
      <c r="A525" s="80">
        <v>43730</v>
      </c>
      <c r="B525" s="81">
        <v>20</v>
      </c>
      <c r="C525" s="76">
        <v>29466.602857421887</v>
      </c>
      <c r="D525" s="76">
        <v>33815.718474546884</v>
      </c>
      <c r="E525" s="76">
        <v>17466.670038138931</v>
      </c>
      <c r="F525" s="76">
        <v>54940.103316406254</v>
      </c>
      <c r="G525" s="76">
        <v>25812.9252831392</v>
      </c>
      <c r="H525" s="76">
        <v>3336.2977136947579</v>
      </c>
      <c r="I525" s="76">
        <v>27708.171026855478</v>
      </c>
      <c r="J525" s="76">
        <v>143.62820816040039</v>
      </c>
      <c r="K525" s="76">
        <v>17986.156170609393</v>
      </c>
      <c r="L525" s="76">
        <v>10303.936425781241</v>
      </c>
      <c r="M525" s="76">
        <v>21143.861250750011</v>
      </c>
      <c r="N525" s="76">
        <v>11972.22642578126</v>
      </c>
      <c r="O525" s="76">
        <v>41821.122907742181</v>
      </c>
      <c r="P525" s="76">
        <v>1680.1041348434819</v>
      </c>
      <c r="Q525" s="76">
        <v>30.424942970275879</v>
      </c>
      <c r="R525" s="76">
        <v>6007.6979125976559</v>
      </c>
      <c r="S525" s="76">
        <v>42583.623644601888</v>
      </c>
      <c r="T525" s="76">
        <v>15372.42199121094</v>
      </c>
      <c r="U525" s="76">
        <v>6993.8710947265699</v>
      </c>
      <c r="V525" s="76">
        <v>61145.39569415625</v>
      </c>
      <c r="W525" s="76">
        <v>2974.8355224609368</v>
      </c>
      <c r="X525" s="76">
        <v>14971.945554665828</v>
      </c>
      <c r="Y525" s="76">
        <v>5371.9036660156098</v>
      </c>
      <c r="Z525" s="76">
        <v>352.95376221313472</v>
      </c>
      <c r="AA525" s="76">
        <v>27220.265345703141</v>
      </c>
      <c r="AB525" s="76">
        <v>18030.354275390611</v>
      </c>
      <c r="AC525" s="76">
        <v>24547.304088565787</v>
      </c>
      <c r="AD525" s="76">
        <v>37706.812500000007</v>
      </c>
      <c r="AE525" s="76">
        <v>5997.9223466796902</v>
      </c>
      <c r="AF525" s="76">
        <v>15.543342100139082</v>
      </c>
      <c r="AG525" s="76">
        <v>22976.387902343748</v>
      </c>
      <c r="AH525" s="76">
        <v>47021.632570312504</v>
      </c>
      <c r="AI525" s="76">
        <v>10242.10668945313</v>
      </c>
      <c r="AJ525" s="76">
        <v>64.626149902344423</v>
      </c>
      <c r="AK525" s="76">
        <v>2138.2735072687806</v>
      </c>
      <c r="AL525" s="76">
        <v>22243.33436718749</v>
      </c>
      <c r="AM525" s="76">
        <v>18317.204503906272</v>
      </c>
      <c r="AN525" s="76">
        <v>5088.2589355468799</v>
      </c>
      <c r="AO525" s="76">
        <v>41527.030030273439</v>
      </c>
      <c r="AP525" s="76">
        <v>325.05155376148997</v>
      </c>
      <c r="AQ525" s="76">
        <v>42972.652327085925</v>
      </c>
      <c r="AR525" s="76">
        <v>42797.2614111328</v>
      </c>
      <c r="AS525" s="76">
        <v>50510.454171874997</v>
      </c>
      <c r="AT525" s="76">
        <v>11357.936943359391</v>
      </c>
      <c r="AU525" s="76">
        <v>49961.83513897068</v>
      </c>
      <c r="AV525" s="76">
        <v>26079.972705078133</v>
      </c>
      <c r="AW525" s="76">
        <v>3578.2083012695311</v>
      </c>
      <c r="AX525" s="76">
        <v>42753.15417968751</v>
      </c>
      <c r="AY525" s="76">
        <v>37796.980436281228</v>
      </c>
    </row>
    <row r="526" spans="1:51" x14ac:dyDescent="0.25">
      <c r="A526" s="80">
        <v>43730</v>
      </c>
      <c r="B526" s="81">
        <v>21</v>
      </c>
      <c r="C526" s="76">
        <v>35470.90753515625</v>
      </c>
      <c r="D526" s="76">
        <v>40687.02591521875</v>
      </c>
      <c r="E526" s="76">
        <v>21795.567440482668</v>
      </c>
      <c r="F526" s="76">
        <v>64551.30810546875</v>
      </c>
      <c r="G526" s="76">
        <v>32844.927755671117</v>
      </c>
      <c r="H526" s="76">
        <v>3584.2118659135072</v>
      </c>
      <c r="I526" s="76">
        <v>30147.315550292969</v>
      </c>
      <c r="J526" s="76">
        <v>153.8406791687012</v>
      </c>
      <c r="K526" s="76">
        <v>21230.06760818751</v>
      </c>
      <c r="L526" s="76">
        <v>11392.464616210931</v>
      </c>
      <c r="M526" s="76">
        <v>24436.710309109385</v>
      </c>
      <c r="N526" s="76">
        <v>15004.003318359379</v>
      </c>
      <c r="O526" s="76">
        <v>47905.830135085947</v>
      </c>
      <c r="P526" s="76">
        <v>2132.6469877361174</v>
      </c>
      <c r="Q526" s="76">
        <v>30.311892509460449</v>
      </c>
      <c r="R526" s="76">
        <v>7951.7222778320347</v>
      </c>
      <c r="S526" s="76">
        <v>52537.401980539362</v>
      </c>
      <c r="T526" s="76">
        <v>19292.888228515611</v>
      </c>
      <c r="U526" s="76">
        <v>9446.594527343761</v>
      </c>
      <c r="V526" s="76">
        <v>76099.858644218737</v>
      </c>
      <c r="W526" s="76">
        <v>3494.0638549804685</v>
      </c>
      <c r="X526" s="76">
        <v>17024.687905661631</v>
      </c>
      <c r="Y526" s="76">
        <v>7924.1809804687491</v>
      </c>
      <c r="Z526" s="76">
        <v>390.75169705810544</v>
      </c>
      <c r="AA526" s="76">
        <v>32643.031978515632</v>
      </c>
      <c r="AB526" s="76">
        <v>19159.21623632811</v>
      </c>
      <c r="AC526" s="76">
        <v>29621.985636265636</v>
      </c>
      <c r="AD526" s="76">
        <v>47252.021843750001</v>
      </c>
      <c r="AE526" s="76">
        <v>8119.263085937514</v>
      </c>
      <c r="AF526" s="76">
        <v>15.543342100139082</v>
      </c>
      <c r="AG526" s="76">
        <v>27953.197449218751</v>
      </c>
      <c r="AH526" s="76">
        <v>59185.498722656244</v>
      </c>
      <c r="AI526" s="76">
        <v>12318.848339843749</v>
      </c>
      <c r="AJ526" s="76">
        <v>63.136207519531808</v>
      </c>
      <c r="AK526" s="76">
        <v>2554.0051319854133</v>
      </c>
      <c r="AL526" s="76">
        <v>27268.386970703134</v>
      </c>
      <c r="AM526" s="76">
        <v>22805.797816406255</v>
      </c>
      <c r="AN526" s="76">
        <v>6330.6693359374995</v>
      </c>
      <c r="AO526" s="76">
        <v>49893.10487548828</v>
      </c>
      <c r="AP526" s="76">
        <v>518.05130360782186</v>
      </c>
      <c r="AQ526" s="76">
        <v>46468.077425390627</v>
      </c>
      <c r="AR526" s="76">
        <v>51494.996181640621</v>
      </c>
      <c r="AS526" s="76">
        <v>60760.855917968751</v>
      </c>
      <c r="AT526" s="76">
        <v>13261.009820312505</v>
      </c>
      <c r="AU526" s="76">
        <v>59302.340527642562</v>
      </c>
      <c r="AV526" s="76">
        <v>33536.537156249993</v>
      </c>
      <c r="AW526" s="76">
        <v>4672.6776984863309</v>
      </c>
      <c r="AX526" s="76">
        <v>54357.252062988278</v>
      </c>
      <c r="AY526" s="76">
        <v>42008.427983765599</v>
      </c>
    </row>
    <row r="527" spans="1:51" x14ac:dyDescent="0.25">
      <c r="A527" s="80">
        <v>43730</v>
      </c>
      <c r="B527" s="81">
        <v>22</v>
      </c>
      <c r="C527" s="76">
        <v>35090.081929687505</v>
      </c>
      <c r="D527" s="76">
        <v>41430.54590996875</v>
      </c>
      <c r="E527" s="76">
        <v>21806.162938529535</v>
      </c>
      <c r="F527" s="76">
        <v>63443.457351562494</v>
      </c>
      <c r="G527" s="76">
        <v>32687.177313576994</v>
      </c>
      <c r="H527" s="76">
        <v>3326.0256360463191</v>
      </c>
      <c r="I527" s="76">
        <v>29373.91083007813</v>
      </c>
      <c r="J527" s="76">
        <v>141.14893722534171</v>
      </c>
      <c r="K527" s="76">
        <v>21385.091538265639</v>
      </c>
      <c r="L527" s="76">
        <v>11370.727943359361</v>
      </c>
      <c r="M527" s="76">
        <v>24719.907751953142</v>
      </c>
      <c r="N527" s="76">
        <v>14171.831521484381</v>
      </c>
      <c r="O527" s="76">
        <v>47981.27289069532</v>
      </c>
      <c r="P527" s="76">
        <v>2179.5861443549225</v>
      </c>
      <c r="Q527" s="76">
        <v>29.313048839569088</v>
      </c>
      <c r="R527" s="76">
        <v>7903.8744995117095</v>
      </c>
      <c r="S527" s="76">
        <v>53041.580462961254</v>
      </c>
      <c r="T527" s="76">
        <v>18362.663922851571</v>
      </c>
      <c r="U527" s="76">
        <v>9320.2611269531408</v>
      </c>
      <c r="V527" s="76">
        <v>76313.996652156231</v>
      </c>
      <c r="W527" s="76">
        <v>3466.6237670898436</v>
      </c>
      <c r="X527" s="76">
        <v>17252.52685522231</v>
      </c>
      <c r="Y527" s="76">
        <v>7992.9404472656315</v>
      </c>
      <c r="Z527" s="76">
        <v>383.93989457397458</v>
      </c>
      <c r="AA527" s="76">
        <v>32615.979246093768</v>
      </c>
      <c r="AB527" s="76">
        <v>19025.22095507813</v>
      </c>
      <c r="AC527" s="76">
        <v>29413.067908436449</v>
      </c>
      <c r="AD527" s="76">
        <v>47830.226535156238</v>
      </c>
      <c r="AE527" s="76">
        <v>8396.9489208984269</v>
      </c>
      <c r="AF527" s="76">
        <v>15.543342100139082</v>
      </c>
      <c r="AG527" s="76">
        <v>28085.979746093748</v>
      </c>
      <c r="AH527" s="76">
        <v>59385.891382812501</v>
      </c>
      <c r="AI527" s="76">
        <v>11922.867138671891</v>
      </c>
      <c r="AJ527" s="76">
        <v>71.097051757812949</v>
      </c>
      <c r="AK527" s="76">
        <v>2570.5107266776727</v>
      </c>
      <c r="AL527" s="76">
        <v>27721.270226562519</v>
      </c>
      <c r="AM527" s="76">
        <v>22736.104226562504</v>
      </c>
      <c r="AN527" s="76">
        <v>6365.5708740234395</v>
      </c>
      <c r="AO527" s="76">
        <v>50176.052839843745</v>
      </c>
      <c r="AP527" s="76">
        <v>555.68569695236192</v>
      </c>
      <c r="AQ527" s="76">
        <v>46266.096847382811</v>
      </c>
      <c r="AR527" s="76">
        <v>51981.84971777341</v>
      </c>
      <c r="AS527" s="76">
        <v>61226.619498046879</v>
      </c>
      <c r="AT527" s="76">
        <v>13231.575011718753</v>
      </c>
      <c r="AU527" s="76">
        <v>59533.256164361315</v>
      </c>
      <c r="AV527" s="76">
        <v>33490.553656249998</v>
      </c>
      <c r="AW527" s="76">
        <v>4664.5584079589862</v>
      </c>
      <c r="AX527" s="76">
        <v>55059.153137207046</v>
      </c>
      <c r="AY527" s="76">
        <v>42348.65687787503</v>
      </c>
    </row>
    <row r="528" spans="1:51" x14ac:dyDescent="0.25">
      <c r="A528" s="80">
        <v>43730</v>
      </c>
      <c r="B528" s="81">
        <v>23</v>
      </c>
      <c r="C528" s="76">
        <v>32064.509154296877</v>
      </c>
      <c r="D528" s="76">
        <v>38367.159951624999</v>
      </c>
      <c r="E528" s="76">
        <v>19974.205428763911</v>
      </c>
      <c r="F528" s="76">
        <v>57428.569492187497</v>
      </c>
      <c r="G528" s="76">
        <v>29232.776985508986</v>
      </c>
      <c r="H528" s="76">
        <v>2906.9599174369487</v>
      </c>
      <c r="I528" s="76">
        <v>27031.723062499997</v>
      </c>
      <c r="J528" s="76">
        <v>130.74780654907229</v>
      </c>
      <c r="K528" s="76">
        <v>19873.731092312511</v>
      </c>
      <c r="L528" s="76">
        <v>11175.160917968742</v>
      </c>
      <c r="M528" s="76">
        <v>23705.136902937502</v>
      </c>
      <c r="N528" s="76">
        <v>12674.18878125001</v>
      </c>
      <c r="O528" s="76">
        <v>44373.54913349219</v>
      </c>
      <c r="P528" s="76">
        <v>1992.2176594271402</v>
      </c>
      <c r="Q528" s="76">
        <v>29.56607961654662</v>
      </c>
      <c r="R528" s="76">
        <v>7281.4405761718826</v>
      </c>
      <c r="S528" s="76">
        <v>49221.956041086269</v>
      </c>
      <c r="T528" s="76">
        <v>16143.23278515626</v>
      </c>
      <c r="U528" s="76">
        <v>8463.4103808593791</v>
      </c>
      <c r="V528" s="76">
        <v>69610.220444249979</v>
      </c>
      <c r="W528" s="76">
        <v>3242.501220703125</v>
      </c>
      <c r="X528" s="76">
        <v>16300.45731568685</v>
      </c>
      <c r="Y528" s="76">
        <v>6990.7883847656303</v>
      </c>
      <c r="Z528" s="76">
        <v>357.82186638183606</v>
      </c>
      <c r="AA528" s="76">
        <v>30009.715009765612</v>
      </c>
      <c r="AB528" s="76">
        <v>18215.114185546881</v>
      </c>
      <c r="AC528" s="76">
        <v>26892.60699020133</v>
      </c>
      <c r="AD528" s="76">
        <v>43962.261242187495</v>
      </c>
      <c r="AE528" s="76">
        <v>8257.6512167968758</v>
      </c>
      <c r="AF528" s="76">
        <v>15.543342100139082</v>
      </c>
      <c r="AG528" s="76">
        <v>25930.255675781249</v>
      </c>
      <c r="AH528" s="76">
        <v>53977.622917968751</v>
      </c>
      <c r="AI528" s="76">
        <v>10534.834716796891</v>
      </c>
      <c r="AJ528" s="76">
        <v>70.462145751952846</v>
      </c>
      <c r="AK528" s="76">
        <v>2338.7247691582693</v>
      </c>
      <c r="AL528" s="76">
        <v>25530.089138671879</v>
      </c>
      <c r="AM528" s="76">
        <v>20618.122240234381</v>
      </c>
      <c r="AN528" s="76">
        <v>5652.5465820312602</v>
      </c>
      <c r="AO528" s="76">
        <v>46422.559543457028</v>
      </c>
      <c r="AP528" s="76">
        <v>480.35859284280099</v>
      </c>
      <c r="AQ528" s="76">
        <v>44067.510121835934</v>
      </c>
      <c r="AR528" s="76">
        <v>48433.26477734372</v>
      </c>
      <c r="AS528" s="76">
        <v>56772.844998046872</v>
      </c>
      <c r="AT528" s="76">
        <v>12517.151955078136</v>
      </c>
      <c r="AU528" s="76">
        <v>54882.712428033192</v>
      </c>
      <c r="AV528" s="76">
        <v>30329.585316406246</v>
      </c>
      <c r="AW528" s="76">
        <v>4323.083995605466</v>
      </c>
      <c r="AX528" s="76">
        <v>51181.195812988284</v>
      </c>
      <c r="AY528" s="76">
        <v>38767.262841328135</v>
      </c>
    </row>
    <row r="529" spans="1:51" x14ac:dyDescent="0.25">
      <c r="A529" s="80">
        <v>43730</v>
      </c>
      <c r="B529" s="81">
        <v>24</v>
      </c>
      <c r="C529" s="76">
        <v>28552.82080273439</v>
      </c>
      <c r="D529" s="76">
        <v>33441.984597718751</v>
      </c>
      <c r="E529" s="76">
        <v>17268.827596732655</v>
      </c>
      <c r="F529" s="76">
        <v>50295.316292968746</v>
      </c>
      <c r="G529" s="76">
        <v>24858.371580073595</v>
      </c>
      <c r="H529" s="76">
        <v>2870.3159238978787</v>
      </c>
      <c r="I529" s="76">
        <v>24454.129557128912</v>
      </c>
      <c r="J529" s="76">
        <v>109.41537666320789</v>
      </c>
      <c r="K529" s="76">
        <v>17541.36308690624</v>
      </c>
      <c r="L529" s="76">
        <v>10552.781263671883</v>
      </c>
      <c r="M529" s="76">
        <v>22543.785616140631</v>
      </c>
      <c r="N529" s="76">
        <v>11186.31639257813</v>
      </c>
      <c r="O529" s="76">
        <v>39293.117164226569</v>
      </c>
      <c r="P529" s="76">
        <v>1951.7723211581581</v>
      </c>
      <c r="Q529" s="76">
        <v>29.100533485412601</v>
      </c>
      <c r="R529" s="76">
        <v>6167.2056030273379</v>
      </c>
      <c r="S529" s="76">
        <v>43165.257175851875</v>
      </c>
      <c r="T529" s="76">
        <v>14328.459248046891</v>
      </c>
      <c r="U529" s="76">
        <v>7382.1774999999907</v>
      </c>
      <c r="V529" s="76">
        <v>60768.708578531245</v>
      </c>
      <c r="W529" s="76">
        <v>3027.288427734376</v>
      </c>
      <c r="X529" s="76">
        <v>14320.485959778582</v>
      </c>
      <c r="Y529" s="76">
        <v>6984.6159941406204</v>
      </c>
      <c r="Z529" s="76">
        <v>345.73592859497069</v>
      </c>
      <c r="AA529" s="76">
        <v>26161.813559570317</v>
      </c>
      <c r="AB529" s="76">
        <v>16746.75567382812</v>
      </c>
      <c r="AC529" s="76">
        <v>23747.740116506502</v>
      </c>
      <c r="AD529" s="76">
        <v>37887.227980468757</v>
      </c>
      <c r="AE529" s="76">
        <v>7368.1649775390497</v>
      </c>
      <c r="AF529" s="76">
        <v>15.543342100139082</v>
      </c>
      <c r="AG529" s="76">
        <v>22893.750593749999</v>
      </c>
      <c r="AH529" s="76">
        <v>44194.212585937494</v>
      </c>
      <c r="AI529" s="76">
        <v>9706.4128417968805</v>
      </c>
      <c r="AJ529" s="76">
        <v>65.377195312500248</v>
      </c>
      <c r="AK529" s="76">
        <v>2169.6738359922583</v>
      </c>
      <c r="AL529" s="76">
        <v>21524.658787109383</v>
      </c>
      <c r="AM529" s="76">
        <v>17935.109159179687</v>
      </c>
      <c r="AN529" s="76">
        <v>4660.1184082031305</v>
      </c>
      <c r="AO529" s="76">
        <v>40918.76417138672</v>
      </c>
      <c r="AP529" s="76">
        <v>421.24599941652701</v>
      </c>
      <c r="AQ529" s="76">
        <v>40801.709028953104</v>
      </c>
      <c r="AR529" s="76">
        <v>42871.656252929672</v>
      </c>
      <c r="AS529" s="76">
        <v>49167.067335937507</v>
      </c>
      <c r="AT529" s="76">
        <v>11972.619427734369</v>
      </c>
      <c r="AU529" s="76">
        <v>48689.436308892567</v>
      </c>
      <c r="AV529" s="76">
        <v>25957.448472656248</v>
      </c>
      <c r="AW529" s="76">
        <v>5166.3893076171971</v>
      </c>
      <c r="AX529" s="76">
        <v>44284.703139648431</v>
      </c>
      <c r="AY529" s="76">
        <v>36879.861519703169</v>
      </c>
    </row>
    <row r="530" spans="1:51" x14ac:dyDescent="0.25">
      <c r="A530" s="80">
        <v>43731</v>
      </c>
      <c r="B530" s="81">
        <v>1</v>
      </c>
      <c r="C530" s="76">
        <v>25451.335902343748</v>
      </c>
      <c r="D530" s="76">
        <v>28293.170970046871</v>
      </c>
      <c r="E530" s="76">
        <v>14743.806141654539</v>
      </c>
      <c r="F530" s="76">
        <v>43731.786019531253</v>
      </c>
      <c r="G530" s="76">
        <v>20532.712819598644</v>
      </c>
      <c r="H530" s="76">
        <v>3416.8960279760076</v>
      </c>
      <c r="I530" s="76">
        <v>21735.273408203124</v>
      </c>
      <c r="J530" s="76">
        <v>91.938312530517692</v>
      </c>
      <c r="K530" s="76">
        <v>14960.84196796094</v>
      </c>
      <c r="L530" s="76">
        <v>10038.199604492189</v>
      </c>
      <c r="M530" s="76">
        <v>21055.101704140627</v>
      </c>
      <c r="N530" s="76">
        <v>10209.58148632813</v>
      </c>
      <c r="O530" s="76">
        <v>33815.625619039078</v>
      </c>
      <c r="P530" s="76">
        <v>2088.473000655415</v>
      </c>
      <c r="Q530" s="76">
        <v>28.76547574996949</v>
      </c>
      <c r="R530" s="76">
        <v>5018.4102111816392</v>
      </c>
      <c r="S530" s="76">
        <v>35360.88857624252</v>
      </c>
      <c r="T530" s="76">
        <v>12682.131844726569</v>
      </c>
      <c r="U530" s="76">
        <v>6417.5669394531305</v>
      </c>
      <c r="V530" s="76">
        <v>51185.317885781253</v>
      </c>
      <c r="W530" s="76">
        <v>2801.1355346679698</v>
      </c>
      <c r="X530" s="76">
        <v>13001.980251650242</v>
      </c>
      <c r="Y530" s="76">
        <v>7059.3034101562498</v>
      </c>
      <c r="Z530" s="76">
        <v>349.48843309326168</v>
      </c>
      <c r="AA530" s="76">
        <v>21932.232529296878</v>
      </c>
      <c r="AB530" s="76">
        <v>15395.67861523439</v>
      </c>
      <c r="AC530" s="76">
        <v>20804.366730051668</v>
      </c>
      <c r="AD530" s="76">
        <v>31464.7421640625</v>
      </c>
      <c r="AE530" s="76">
        <v>6013.2777783203119</v>
      </c>
      <c r="AF530" s="76">
        <v>15.543342100139082</v>
      </c>
      <c r="AG530" s="76">
        <v>18787.493765625</v>
      </c>
      <c r="AH530" s="76">
        <v>36222.901222656248</v>
      </c>
      <c r="AI530" s="76">
        <v>8751.6469238281297</v>
      </c>
      <c r="AJ530" s="76">
        <v>71.892482910155366</v>
      </c>
      <c r="AK530" s="76">
        <v>2132.5764989002855</v>
      </c>
      <c r="AL530" s="76">
        <v>17212.198720703142</v>
      </c>
      <c r="AM530" s="76">
        <v>14892.722974609374</v>
      </c>
      <c r="AN530" s="76">
        <v>3512.48681640626</v>
      </c>
      <c r="AO530" s="76">
        <v>34816.210956054681</v>
      </c>
      <c r="AP530" s="76">
        <v>407.63237015583701</v>
      </c>
      <c r="AQ530" s="76">
        <v>37191.487822937503</v>
      </c>
      <c r="AR530" s="76">
        <v>36718.166572265633</v>
      </c>
      <c r="AS530" s="76">
        <v>40426.027265624987</v>
      </c>
      <c r="AT530" s="76">
        <v>11329.905156250006</v>
      </c>
      <c r="AU530" s="76">
        <v>41557.681301080054</v>
      </c>
      <c r="AV530" s="76">
        <v>21803.536314453122</v>
      </c>
      <c r="AW530" s="76">
        <v>5156.0449016113207</v>
      </c>
      <c r="AX530" s="76">
        <v>35583.801783447263</v>
      </c>
      <c r="AY530" s="76">
        <v>33662.771409171903</v>
      </c>
    </row>
    <row r="531" spans="1:51" x14ac:dyDescent="0.25">
      <c r="A531" s="80">
        <v>43731</v>
      </c>
      <c r="B531" s="81">
        <v>2</v>
      </c>
      <c r="C531" s="76">
        <v>23471.573097656266</v>
      </c>
      <c r="D531" s="76">
        <v>24199.173186343749</v>
      </c>
      <c r="E531" s="76">
        <v>12971.35626860768</v>
      </c>
      <c r="F531" s="76">
        <v>39285.885373046869</v>
      </c>
      <c r="G531" s="76">
        <v>18153.230306983278</v>
      </c>
      <c r="H531" s="76">
        <v>3686.8698269135193</v>
      </c>
      <c r="I531" s="76">
        <v>19532.172543945318</v>
      </c>
      <c r="J531" s="76">
        <v>82.008251190185504</v>
      </c>
      <c r="K531" s="76">
        <v>12791.207111414071</v>
      </c>
      <c r="L531" s="76">
        <v>10033.093576171876</v>
      </c>
      <c r="M531" s="76">
        <v>19605.463344750016</v>
      </c>
      <c r="N531" s="76">
        <v>9576.5225527343791</v>
      </c>
      <c r="O531" s="76">
        <v>29483.766287750019</v>
      </c>
      <c r="P531" s="76">
        <v>2033.2987341871337</v>
      </c>
      <c r="Q531" s="76">
        <v>28.381972789764411</v>
      </c>
      <c r="R531" s="76">
        <v>4238.8011474609393</v>
      </c>
      <c r="S531" s="76">
        <v>29511.662424875318</v>
      </c>
      <c r="T531" s="76">
        <v>11639.243882812531</v>
      </c>
      <c r="U531" s="76">
        <v>5796.99069628906</v>
      </c>
      <c r="V531" s="76">
        <v>43093.01939881251</v>
      </c>
      <c r="W531" s="76">
        <v>2581.6366821289062</v>
      </c>
      <c r="X531" s="76">
        <v>11515.193868909439</v>
      </c>
      <c r="Y531" s="76">
        <v>7199.0085859375095</v>
      </c>
      <c r="Z531" s="76">
        <v>334.65491674194334</v>
      </c>
      <c r="AA531" s="76">
        <v>18690.106722656266</v>
      </c>
      <c r="AB531" s="76">
        <v>14190.628113281251</v>
      </c>
      <c r="AC531" s="76">
        <v>18959.765197322613</v>
      </c>
      <c r="AD531" s="76">
        <v>26560.072744140627</v>
      </c>
      <c r="AE531" s="76">
        <v>5015.1480869140605</v>
      </c>
      <c r="AF531" s="76">
        <v>15.543342100139082</v>
      </c>
      <c r="AG531" s="76">
        <v>16253.525574218751</v>
      </c>
      <c r="AH531" s="76">
        <v>29742.227734375003</v>
      </c>
      <c r="AI531" s="76">
        <v>7941.6024902343706</v>
      </c>
      <c r="AJ531" s="76">
        <v>66.589833007812899</v>
      </c>
      <c r="AK531" s="76">
        <v>1960.2999022352258</v>
      </c>
      <c r="AL531" s="76">
        <v>13976.42927148437</v>
      </c>
      <c r="AM531" s="76">
        <v>13010.01574414063</v>
      </c>
      <c r="AN531" s="76">
        <v>2745.9250732421879</v>
      </c>
      <c r="AO531" s="76">
        <v>29950.959902343748</v>
      </c>
      <c r="AP531" s="76">
        <v>348.13945377795994</v>
      </c>
      <c r="AQ531" s="76">
        <v>34332.17118120315</v>
      </c>
      <c r="AR531" s="76">
        <v>31738.099148437501</v>
      </c>
      <c r="AS531" s="76">
        <v>33241.175706054688</v>
      </c>
      <c r="AT531" s="76">
        <v>10957.102880859396</v>
      </c>
      <c r="AU531" s="76">
        <v>36482.381795220688</v>
      </c>
      <c r="AV531" s="76">
        <v>17887.198392578131</v>
      </c>
      <c r="AW531" s="76">
        <v>4590.5269632568325</v>
      </c>
      <c r="AX531" s="76">
        <v>29264.936959228504</v>
      </c>
      <c r="AY531" s="76">
        <v>31406.217491687519</v>
      </c>
    </row>
    <row r="532" spans="1:51" x14ac:dyDescent="0.25">
      <c r="A532" s="80">
        <v>43731</v>
      </c>
      <c r="B532" s="81">
        <v>3</v>
      </c>
      <c r="C532" s="76">
        <v>22384.410207031247</v>
      </c>
      <c r="D532" s="76">
        <v>22273.046006343764</v>
      </c>
      <c r="E532" s="76">
        <v>12022.845902396719</v>
      </c>
      <c r="F532" s="76">
        <v>36922.091843750008</v>
      </c>
      <c r="G532" s="76">
        <v>16100.484115795451</v>
      </c>
      <c r="H532" s="76">
        <v>3626.6436922885105</v>
      </c>
      <c r="I532" s="76">
        <v>18180.901314453127</v>
      </c>
      <c r="J532" s="76">
        <v>75.309169769286996</v>
      </c>
      <c r="K532" s="76">
        <v>11415.17590620312</v>
      </c>
      <c r="L532" s="76">
        <v>10085.211421874999</v>
      </c>
      <c r="M532" s="76">
        <v>19053.089740296873</v>
      </c>
      <c r="N532" s="76">
        <v>9016.3289277343792</v>
      </c>
      <c r="O532" s="76">
        <v>26985.113138875</v>
      </c>
      <c r="P532" s="76">
        <v>1948.1178703684316</v>
      </c>
      <c r="Q532" s="76">
        <v>28.13185977935791</v>
      </c>
      <c r="R532" s="76">
        <v>3832.9452148437504</v>
      </c>
      <c r="S532" s="76">
        <v>26329.494488351887</v>
      </c>
      <c r="T532" s="76">
        <v>11059.10670800783</v>
      </c>
      <c r="U532" s="76">
        <v>5587.0395527343699</v>
      </c>
      <c r="V532" s="76">
        <v>38816.448324296878</v>
      </c>
      <c r="W532" s="76">
        <v>2526.029553222656</v>
      </c>
      <c r="X532" s="76">
        <v>11152.661900633342</v>
      </c>
      <c r="Y532" s="76">
        <v>6611.5174980468801</v>
      </c>
      <c r="Z532" s="76">
        <v>333.70697944335939</v>
      </c>
      <c r="AA532" s="76">
        <v>16797.965750000018</v>
      </c>
      <c r="AB532" s="76">
        <v>13667.63279785158</v>
      </c>
      <c r="AC532" s="76">
        <v>18043.678945027466</v>
      </c>
      <c r="AD532" s="76">
        <v>23810.825361328112</v>
      </c>
      <c r="AE532" s="76">
        <v>4584.3800292968554</v>
      </c>
      <c r="AF532" s="76">
        <v>15.543342100139082</v>
      </c>
      <c r="AG532" s="76">
        <v>14691.571050781251</v>
      </c>
      <c r="AH532" s="76">
        <v>27088.745347656251</v>
      </c>
      <c r="AI532" s="76">
        <v>7440.6782958984404</v>
      </c>
      <c r="AJ532" s="76">
        <v>72.557089599609981</v>
      </c>
      <c r="AK532" s="76">
        <v>1808.5987577272635</v>
      </c>
      <c r="AL532" s="76">
        <v>12153.574806640629</v>
      </c>
      <c r="AM532" s="76">
        <v>11244.988392578129</v>
      </c>
      <c r="AN532" s="76">
        <v>2335.6031982421882</v>
      </c>
      <c r="AO532" s="76">
        <v>27275.512780273431</v>
      </c>
      <c r="AP532" s="76">
        <v>377.34354358795196</v>
      </c>
      <c r="AQ532" s="76">
        <v>32625.173462937531</v>
      </c>
      <c r="AR532" s="76">
        <v>28787.471740722649</v>
      </c>
      <c r="AS532" s="76">
        <v>29508.678495117209</v>
      </c>
      <c r="AT532" s="76">
        <v>10668.472833984377</v>
      </c>
      <c r="AU532" s="76">
        <v>33523.352375298811</v>
      </c>
      <c r="AV532" s="76">
        <v>15928.94156640626</v>
      </c>
      <c r="AW532" s="76">
        <v>3169.887422241211</v>
      </c>
      <c r="AX532" s="76">
        <v>25957.642031250001</v>
      </c>
      <c r="AY532" s="76">
        <v>30390.6952727969</v>
      </c>
    </row>
    <row r="533" spans="1:51" x14ac:dyDescent="0.25">
      <c r="A533" s="80">
        <v>43731</v>
      </c>
      <c r="B533" s="81">
        <v>4</v>
      </c>
      <c r="C533" s="76">
        <v>21886.632296875017</v>
      </c>
      <c r="D533" s="76">
        <v>21193.692884906261</v>
      </c>
      <c r="E533" s="76">
        <v>11438.780575248291</v>
      </c>
      <c r="F533" s="76">
        <v>35852.486716796862</v>
      </c>
      <c r="G533" s="76">
        <v>15471.585477277977</v>
      </c>
      <c r="H533" s="76">
        <v>3746.4669646635011</v>
      </c>
      <c r="I533" s="76">
        <v>17595.015834472662</v>
      </c>
      <c r="J533" s="76">
        <v>73.154630661010799</v>
      </c>
      <c r="K533" s="76">
        <v>10910.667412710949</v>
      </c>
      <c r="L533" s="76">
        <v>10145.491008789073</v>
      </c>
      <c r="M533" s="76">
        <v>18774.657136921858</v>
      </c>
      <c r="N533" s="76">
        <v>8769.2022265625092</v>
      </c>
      <c r="O533" s="76">
        <v>26025.382627632807</v>
      </c>
      <c r="P533" s="76">
        <v>1901.199270743029</v>
      </c>
      <c r="Q533" s="76">
        <v>27.749161243438721</v>
      </c>
      <c r="R533" s="76">
        <v>3626.587658691406</v>
      </c>
      <c r="S533" s="76">
        <v>24599.422490305009</v>
      </c>
      <c r="T533" s="76">
        <v>10913.740069335941</v>
      </c>
      <c r="U533" s="76">
        <v>5492.619747070321</v>
      </c>
      <c r="V533" s="76">
        <v>36969.218764234392</v>
      </c>
      <c r="W533" s="76">
        <v>2514.694213867188</v>
      </c>
      <c r="X533" s="76">
        <v>10780.676402975647</v>
      </c>
      <c r="Y533" s="76">
        <v>6837.3477656250097</v>
      </c>
      <c r="Z533" s="76">
        <v>328.79011842651369</v>
      </c>
      <c r="AA533" s="76">
        <v>15880.140423828145</v>
      </c>
      <c r="AB533" s="76">
        <v>13390.444720703121</v>
      </c>
      <c r="AC533" s="76">
        <v>17730.75216113291</v>
      </c>
      <c r="AD533" s="76">
        <v>22496.746783203143</v>
      </c>
      <c r="AE533" s="76">
        <v>4234.8761015624923</v>
      </c>
      <c r="AF533" s="76">
        <v>15.543342100139082</v>
      </c>
      <c r="AG533" s="76">
        <v>13941.214414062501</v>
      </c>
      <c r="AH533" s="76">
        <v>25725.538925781249</v>
      </c>
      <c r="AI533" s="76">
        <v>7203.7953369140496</v>
      </c>
      <c r="AJ533" s="76">
        <v>67.156979980469259</v>
      </c>
      <c r="AK533" s="76">
        <v>1790.7420127655307</v>
      </c>
      <c r="AL533" s="76">
        <v>11170.492754882822</v>
      </c>
      <c r="AM533" s="76">
        <v>10869.23062792967</v>
      </c>
      <c r="AN533" s="76">
        <v>2147.7254150390618</v>
      </c>
      <c r="AO533" s="76">
        <v>25827.983455078138</v>
      </c>
      <c r="AP533" s="76">
        <v>352.59744481146305</v>
      </c>
      <c r="AQ533" s="76">
        <v>31801.42429665626</v>
      </c>
      <c r="AR533" s="76">
        <v>27433.784879394534</v>
      </c>
      <c r="AS533" s="76">
        <v>27595.101748046873</v>
      </c>
      <c r="AT533" s="76">
        <v>10443.485148437496</v>
      </c>
      <c r="AU533" s="76">
        <v>32292.212428033199</v>
      </c>
      <c r="AV533" s="76">
        <v>14762.342613281264</v>
      </c>
      <c r="AW533" s="76">
        <v>2246.8235804443307</v>
      </c>
      <c r="AX533" s="76">
        <v>24606.605839843756</v>
      </c>
      <c r="AY533" s="76">
        <v>29683.779420421892</v>
      </c>
    </row>
    <row r="534" spans="1:51" x14ac:dyDescent="0.25">
      <c r="A534" s="80">
        <v>43731</v>
      </c>
      <c r="B534" s="81">
        <v>5</v>
      </c>
      <c r="C534" s="76">
        <v>21784.246634765637</v>
      </c>
      <c r="D534" s="76">
        <v>20997.886786375013</v>
      </c>
      <c r="E534" s="76">
        <v>11186.304178763887</v>
      </c>
      <c r="F534" s="76">
        <v>35404.878382812494</v>
      </c>
      <c r="G534" s="76">
        <v>15478.314273162996</v>
      </c>
      <c r="H534" s="76">
        <v>3865.7373600853903</v>
      </c>
      <c r="I534" s="76">
        <v>17438.63297851563</v>
      </c>
      <c r="J534" s="76">
        <v>73.962650299072195</v>
      </c>
      <c r="K534" s="76">
        <v>10830.083119101559</v>
      </c>
      <c r="L534" s="76">
        <v>10080.18883398439</v>
      </c>
      <c r="M534" s="76">
        <v>18590.214305421861</v>
      </c>
      <c r="N534" s="76">
        <v>8666.5306093750096</v>
      </c>
      <c r="O534" s="76">
        <v>25920.913498312519</v>
      </c>
      <c r="P534" s="76">
        <v>1859.7449085130559</v>
      </c>
      <c r="Q534" s="76">
        <v>27.501332759857188</v>
      </c>
      <c r="R534" s="76">
        <v>3556.8709411621112</v>
      </c>
      <c r="S534" s="76">
        <v>24053.527303781568</v>
      </c>
      <c r="T534" s="76">
        <v>10966.065905273439</v>
      </c>
      <c r="U534" s="76">
        <v>5536.6170560961345</v>
      </c>
      <c r="V534" s="76">
        <v>36171.020573906273</v>
      </c>
      <c r="W534" s="76">
        <v>2643.5105102539069</v>
      </c>
      <c r="X534" s="76">
        <v>10838.842388611554</v>
      </c>
      <c r="Y534" s="76">
        <v>6846.3063613281292</v>
      </c>
      <c r="Z534" s="76">
        <v>325.39809050292973</v>
      </c>
      <c r="AA534" s="76">
        <v>15402.54727832034</v>
      </c>
      <c r="AB534" s="76">
        <v>13522.136873046869</v>
      </c>
      <c r="AC534" s="76">
        <v>17369.808790702598</v>
      </c>
      <c r="AD534" s="76">
        <v>22091.6647246094</v>
      </c>
      <c r="AE534" s="76">
        <v>4022.7363310546857</v>
      </c>
      <c r="AF534" s="76">
        <v>15.543342100139082</v>
      </c>
      <c r="AG534" s="76">
        <v>13672.798628906239</v>
      </c>
      <c r="AH534" s="76">
        <v>24870.23587304687</v>
      </c>
      <c r="AI534" s="76">
        <v>7177.3909179687498</v>
      </c>
      <c r="AJ534" s="76">
        <v>63.54996215820313</v>
      </c>
      <c r="AK534" s="76">
        <v>1776.8392545045642</v>
      </c>
      <c r="AL534" s="76">
        <v>10864.33307812499</v>
      </c>
      <c r="AM534" s="76">
        <v>10591.750437500019</v>
      </c>
      <c r="AN534" s="76">
        <v>2060.0893920898443</v>
      </c>
      <c r="AO534" s="76">
        <v>25261.487236816414</v>
      </c>
      <c r="AP534" s="76">
        <v>390.77352891557996</v>
      </c>
      <c r="AQ534" s="76">
        <v>31458.060068906227</v>
      </c>
      <c r="AR534" s="76">
        <v>26721.503994628896</v>
      </c>
      <c r="AS534" s="76">
        <v>26935.43078320313</v>
      </c>
      <c r="AT534" s="76">
        <v>10420.708806640629</v>
      </c>
      <c r="AU534" s="76">
        <v>32205.775863580075</v>
      </c>
      <c r="AV534" s="76">
        <v>13827.723560546887</v>
      </c>
      <c r="AW534" s="76">
        <v>1924.524313964831</v>
      </c>
      <c r="AX534" s="76">
        <v>23896.18021850587</v>
      </c>
      <c r="AY534" s="76">
        <v>29312.963982695339</v>
      </c>
    </row>
    <row r="535" spans="1:51" x14ac:dyDescent="0.25">
      <c r="A535" s="80">
        <v>43731</v>
      </c>
      <c r="B535" s="81">
        <v>6</v>
      </c>
      <c r="C535" s="76">
        <v>22180.282876953148</v>
      </c>
      <c r="D535" s="76">
        <v>22369.47709084376</v>
      </c>
      <c r="E535" s="76">
        <v>11539.310858451419</v>
      </c>
      <c r="F535" s="76">
        <v>36163.179281250021</v>
      </c>
      <c r="G535" s="76">
        <v>16967.139038538495</v>
      </c>
      <c r="H535" s="76">
        <v>3930.3224641947704</v>
      </c>
      <c r="I535" s="76">
        <v>18457.269399902343</v>
      </c>
      <c r="J535" s="76">
        <v>75.406749725341697</v>
      </c>
      <c r="K535" s="76">
        <v>11522.601792531239</v>
      </c>
      <c r="L535" s="76">
        <v>10179.771486328118</v>
      </c>
      <c r="M535" s="76">
        <v>19206.412448906241</v>
      </c>
      <c r="N535" s="76">
        <v>8705.840082031249</v>
      </c>
      <c r="O535" s="76">
        <v>27336.591245335956</v>
      </c>
      <c r="P535" s="76">
        <v>1920.5153579223841</v>
      </c>
      <c r="Q535" s="76">
        <v>27.567922115325931</v>
      </c>
      <c r="R535" s="76">
        <v>3722.7464904785161</v>
      </c>
      <c r="S535" s="76">
        <v>25235.000095773739</v>
      </c>
      <c r="T535" s="76">
        <v>11086.71845214844</v>
      </c>
      <c r="U535" s="76">
        <v>4658.337037704473</v>
      </c>
      <c r="V535" s="76">
        <v>37887.438269609396</v>
      </c>
      <c r="W535" s="76">
        <v>2659.7202636718757</v>
      </c>
      <c r="X535" s="76">
        <v>8241.7626061478986</v>
      </c>
      <c r="Y535" s="76">
        <v>10799.414929687511</v>
      </c>
      <c r="Z535" s="76">
        <v>357.37633704223629</v>
      </c>
      <c r="AA535" s="76">
        <v>16578.527572265644</v>
      </c>
      <c r="AB535" s="76">
        <v>14497.666755859369</v>
      </c>
      <c r="AC535" s="76">
        <v>17745.453359856499</v>
      </c>
      <c r="AD535" s="76">
        <v>23545.132025390623</v>
      </c>
      <c r="AE535" s="76">
        <v>4040.0816250000098</v>
      </c>
      <c r="AF535" s="76">
        <v>15.543342100139082</v>
      </c>
      <c r="AG535" s="76">
        <v>14500.70524804687</v>
      </c>
      <c r="AH535" s="76">
        <v>26598.889617187499</v>
      </c>
      <c r="AI535" s="76">
        <v>7503.8387207031192</v>
      </c>
      <c r="AJ535" s="76">
        <v>67.812398925780087</v>
      </c>
      <c r="AK535" s="76">
        <v>1929.4162026081196</v>
      </c>
      <c r="AL535" s="76">
        <v>11636.675982421879</v>
      </c>
      <c r="AM535" s="76">
        <v>10923.496128906238</v>
      </c>
      <c r="AN535" s="76">
        <v>2204.999780273432</v>
      </c>
      <c r="AO535" s="76">
        <v>26341.03150830077</v>
      </c>
      <c r="AP535" s="76">
        <v>374.85821020256998</v>
      </c>
      <c r="AQ535" s="76">
        <v>31897.935245070334</v>
      </c>
      <c r="AR535" s="76">
        <v>28201.881140136724</v>
      </c>
      <c r="AS535" s="76">
        <v>28764.348387695318</v>
      </c>
      <c r="AT535" s="76">
        <v>10805.674609375008</v>
      </c>
      <c r="AU535" s="76">
        <v>33368.479888970687</v>
      </c>
      <c r="AV535" s="76">
        <v>15663.667085937508</v>
      </c>
      <c r="AW535" s="76">
        <v>2062.4562611084011</v>
      </c>
      <c r="AX535" s="76">
        <v>25283.690292968753</v>
      </c>
      <c r="AY535" s="76">
        <v>30880.924610250026</v>
      </c>
    </row>
    <row r="536" spans="1:51" x14ac:dyDescent="0.25">
      <c r="A536" s="80">
        <v>43731</v>
      </c>
      <c r="B536" s="81">
        <v>7</v>
      </c>
      <c r="C536" s="76">
        <v>27168.871378906268</v>
      </c>
      <c r="D536" s="76">
        <v>28161.667633828132</v>
      </c>
      <c r="E536" s="76">
        <v>15509.060877982658</v>
      </c>
      <c r="F536" s="76">
        <v>45682.696435546881</v>
      </c>
      <c r="G536" s="76">
        <v>22078.073133218528</v>
      </c>
      <c r="H536" s="76">
        <v>4183.5718455697679</v>
      </c>
      <c r="I536" s="76">
        <v>22885.489137207027</v>
      </c>
      <c r="J536" s="76">
        <v>78.505071640014606</v>
      </c>
      <c r="K536" s="76">
        <v>14414.588195937502</v>
      </c>
      <c r="L536" s="76">
        <v>11104.827379882816</v>
      </c>
      <c r="M536" s="76">
        <v>22400.108317984384</v>
      </c>
      <c r="N536" s="76">
        <v>10806.75554882814</v>
      </c>
      <c r="O536" s="76">
        <v>34609.227655046881</v>
      </c>
      <c r="P536" s="76">
        <v>2161.6728418364723</v>
      </c>
      <c r="Q536" s="76">
        <v>27.52712535858155</v>
      </c>
      <c r="R536" s="76">
        <v>5102.4139404296875</v>
      </c>
      <c r="S536" s="76">
        <v>32400.208788156586</v>
      </c>
      <c r="T536" s="76">
        <v>13346.014162109392</v>
      </c>
      <c r="U536" s="76">
        <v>7047.2895656633382</v>
      </c>
      <c r="V536" s="76">
        <v>49666.851823906247</v>
      </c>
      <c r="W536" s="76">
        <v>3057.7656860351558</v>
      </c>
      <c r="X536" s="76">
        <v>5790.4356039278773</v>
      </c>
      <c r="Y536" s="76">
        <v>16185.697726562501</v>
      </c>
      <c r="Z536" s="76">
        <v>381.1373028381347</v>
      </c>
      <c r="AA536" s="76">
        <v>20959.108463867196</v>
      </c>
      <c r="AB536" s="76">
        <v>17786.4003046875</v>
      </c>
      <c r="AC536" s="76">
        <v>21914.519139304579</v>
      </c>
      <c r="AD536" s="76">
        <v>31001.4486171875</v>
      </c>
      <c r="AE536" s="76">
        <v>5317.3370878906308</v>
      </c>
      <c r="AF536" s="76">
        <v>15.543342100139082</v>
      </c>
      <c r="AG536" s="76">
        <v>18534.073804687498</v>
      </c>
      <c r="AH536" s="76">
        <v>34690.446402343747</v>
      </c>
      <c r="AI536" s="76">
        <v>8891.94873046875</v>
      </c>
      <c r="AJ536" s="76">
        <v>71.604077392577665</v>
      </c>
      <c r="AK536" s="76">
        <v>2296.503438287566</v>
      </c>
      <c r="AL536" s="76">
        <v>14647.49761816406</v>
      </c>
      <c r="AM536" s="76">
        <v>13999.690695312485</v>
      </c>
      <c r="AN536" s="76">
        <v>3244.7616943359399</v>
      </c>
      <c r="AO536" s="76">
        <v>33087.226384765629</v>
      </c>
      <c r="AP536" s="76">
        <v>390.48256087106893</v>
      </c>
      <c r="AQ536" s="76">
        <v>37208.954237101556</v>
      </c>
      <c r="AR536" s="76">
        <v>35511.913427246087</v>
      </c>
      <c r="AS536" s="76">
        <v>36669.615407226578</v>
      </c>
      <c r="AT536" s="76">
        <v>12407.084542968754</v>
      </c>
      <c r="AU536" s="76">
        <v>42814.722834283202</v>
      </c>
      <c r="AV536" s="76">
        <v>19966.284472656258</v>
      </c>
      <c r="AW536" s="76">
        <v>2672.6252404785182</v>
      </c>
      <c r="AX536" s="76">
        <v>31669.346898193355</v>
      </c>
      <c r="AY536" s="76">
        <v>34460.068333562493</v>
      </c>
    </row>
    <row r="537" spans="1:51" x14ac:dyDescent="0.25">
      <c r="A537" s="80">
        <v>43731</v>
      </c>
      <c r="B537" s="81">
        <v>8</v>
      </c>
      <c r="C537" s="76">
        <v>33314.21639453125</v>
      </c>
      <c r="D537" s="76">
        <v>34168.753084312499</v>
      </c>
      <c r="E537" s="76">
        <v>18385.810848685796</v>
      </c>
      <c r="F537" s="76">
        <v>58919.900902343754</v>
      </c>
      <c r="G537" s="76">
        <v>28117.20444992702</v>
      </c>
      <c r="H537" s="76">
        <v>5128.3588099291492</v>
      </c>
      <c r="I537" s="76">
        <v>30565.321144531266</v>
      </c>
      <c r="J537" s="76">
        <v>93.735334396362305</v>
      </c>
      <c r="K537" s="76">
        <v>17913.397540437509</v>
      </c>
      <c r="L537" s="76">
        <v>12396.218107421875</v>
      </c>
      <c r="M537" s="76">
        <v>27618.10474426562</v>
      </c>
      <c r="N537" s="76">
        <v>11873.35717773437</v>
      </c>
      <c r="O537" s="76">
        <v>45390.351114507823</v>
      </c>
      <c r="P537" s="76">
        <v>2388.4308596601086</v>
      </c>
      <c r="Q537" s="76">
        <v>28.257247924804688</v>
      </c>
      <c r="R537" s="76">
        <v>5273.5403503417974</v>
      </c>
      <c r="S537" s="76">
        <v>39008.708537179999</v>
      </c>
      <c r="T537" s="76">
        <v>14714.6402451172</v>
      </c>
      <c r="U537" s="76">
        <v>7501.0303644332962</v>
      </c>
      <c r="V537" s="76">
        <v>57738.861646656253</v>
      </c>
      <c r="W537" s="76">
        <v>3857.5299560546896</v>
      </c>
      <c r="X537" s="76">
        <v>9691.6355349933874</v>
      </c>
      <c r="Y537" s="76">
        <v>19142.184761718752</v>
      </c>
      <c r="Z537" s="76">
        <v>350.24336428833004</v>
      </c>
      <c r="AA537" s="76">
        <v>24976.964003906258</v>
      </c>
      <c r="AB537" s="76">
        <v>25170.021916015612</v>
      </c>
      <c r="AC537" s="76">
        <v>26695.941719238053</v>
      </c>
      <c r="AD537" s="76">
        <v>34244.3250625</v>
      </c>
      <c r="AE537" s="76">
        <v>7541.4005146484333</v>
      </c>
      <c r="AF537" s="76">
        <v>15.543342100139082</v>
      </c>
      <c r="AG537" s="76">
        <v>21806.8968828125</v>
      </c>
      <c r="AH537" s="76">
        <v>38310.459949218748</v>
      </c>
      <c r="AI537" s="76">
        <v>10998.282421874999</v>
      </c>
      <c r="AJ537" s="76">
        <v>136.95916040039066</v>
      </c>
      <c r="AK537" s="76">
        <v>2697.4286964884454</v>
      </c>
      <c r="AL537" s="76">
        <v>16664.862228515642</v>
      </c>
      <c r="AM537" s="76">
        <v>15969.434259765607</v>
      </c>
      <c r="AN537" s="76">
        <v>3662.7840332031301</v>
      </c>
      <c r="AO537" s="76">
        <v>39791.486613769521</v>
      </c>
      <c r="AP537" s="76">
        <v>487.35127950697893</v>
      </c>
      <c r="AQ537" s="76">
        <v>49572.374704867194</v>
      </c>
      <c r="AR537" s="76">
        <v>44658.533702148452</v>
      </c>
      <c r="AS537" s="76">
        <v>43317.472328124997</v>
      </c>
      <c r="AT537" s="76">
        <v>14659.634183593746</v>
      </c>
      <c r="AU537" s="76">
        <v>52786.792654595687</v>
      </c>
      <c r="AV537" s="76">
        <v>22041.985203125001</v>
      </c>
      <c r="AW537" s="76">
        <v>2721.5085028076173</v>
      </c>
      <c r="AX537" s="76">
        <v>35795.607036132824</v>
      </c>
      <c r="AY537" s="76">
        <v>47687.582193921873</v>
      </c>
    </row>
    <row r="538" spans="1:51" x14ac:dyDescent="0.25">
      <c r="A538" s="80">
        <v>43731</v>
      </c>
      <c r="B538" s="81">
        <v>9</v>
      </c>
      <c r="C538" s="76">
        <v>36982.964749999999</v>
      </c>
      <c r="D538" s="76">
        <v>38359.036367656248</v>
      </c>
      <c r="E538" s="76">
        <v>18175.593290092052</v>
      </c>
      <c r="F538" s="76">
        <v>61590.144527343749</v>
      </c>
      <c r="G538" s="76">
        <v>32873.938442048857</v>
      </c>
      <c r="H538" s="76">
        <v>7561.2398413978881</v>
      </c>
      <c r="I538" s="76">
        <v>34968.659372070317</v>
      </c>
      <c r="J538" s="76">
        <v>99.132171630859489</v>
      </c>
      <c r="K538" s="76">
        <v>20152.522302359379</v>
      </c>
      <c r="L538" s="76">
        <v>14459.327932617194</v>
      </c>
      <c r="M538" s="76">
        <v>33642.97909582813</v>
      </c>
      <c r="N538" s="76">
        <v>11648.283382812511</v>
      </c>
      <c r="O538" s="76">
        <v>51089.14911007812</v>
      </c>
      <c r="P538" s="76">
        <v>2516.515516480335</v>
      </c>
      <c r="Q538" s="76">
        <v>28.89404296875</v>
      </c>
      <c r="R538" s="76">
        <v>4566.8693115234364</v>
      </c>
      <c r="S538" s="76">
        <v>40801.035580148746</v>
      </c>
      <c r="T538" s="76">
        <v>14970.862274414079</v>
      </c>
      <c r="U538" s="76">
        <v>7065.8159549589127</v>
      </c>
      <c r="V538" s="76">
        <v>54108.060673000007</v>
      </c>
      <c r="W538" s="76">
        <v>4742.1953857422004</v>
      </c>
      <c r="X538" s="76">
        <v>13599.242721986586</v>
      </c>
      <c r="Y538" s="76">
        <v>21847.853617187502</v>
      </c>
      <c r="Z538" s="76">
        <v>405.52266384277345</v>
      </c>
      <c r="AA538" s="76">
        <v>26381.297814453126</v>
      </c>
      <c r="AB538" s="76">
        <v>31523.313755859381</v>
      </c>
      <c r="AC538" s="76">
        <v>27607.874303387911</v>
      </c>
      <c r="AD538" s="76">
        <v>31686.527644531252</v>
      </c>
      <c r="AE538" s="76">
        <v>9407.182227294923</v>
      </c>
      <c r="AF538" s="76">
        <v>15.543342100139082</v>
      </c>
      <c r="AG538" s="76">
        <v>21841.9623828125</v>
      </c>
      <c r="AH538" s="76">
        <v>34829.315304687494</v>
      </c>
      <c r="AI538" s="76">
        <v>12186.461083984381</v>
      </c>
      <c r="AJ538" s="76">
        <v>196.57326171874917</v>
      </c>
      <c r="AK538" s="76">
        <v>3364.8537766275799</v>
      </c>
      <c r="AL538" s="76">
        <v>16140.16212109375</v>
      </c>
      <c r="AM538" s="76">
        <v>17042.468093750012</v>
      </c>
      <c r="AN538" s="76">
        <v>3101.4148437500098</v>
      </c>
      <c r="AO538" s="76">
        <v>42802.561890624995</v>
      </c>
      <c r="AP538" s="76">
        <v>574.98376134169939</v>
      </c>
      <c r="AQ538" s="76">
        <v>60286.930497249981</v>
      </c>
      <c r="AR538" s="76">
        <v>51407.392111328118</v>
      </c>
      <c r="AS538" s="76">
        <v>43750.069238281241</v>
      </c>
      <c r="AT538" s="76">
        <v>16747.574855468756</v>
      </c>
      <c r="AU538" s="76">
        <v>54355.67428740819</v>
      </c>
      <c r="AV538" s="76">
        <v>20694.699671875002</v>
      </c>
      <c r="AW538" s="76">
        <v>2210.053722534185</v>
      </c>
      <c r="AX538" s="76">
        <v>34006.240904541017</v>
      </c>
      <c r="AY538" s="76">
        <v>58873.491408531285</v>
      </c>
    </row>
    <row r="539" spans="1:51" x14ac:dyDescent="0.25">
      <c r="A539" s="80">
        <v>43731</v>
      </c>
      <c r="B539" s="81">
        <v>10</v>
      </c>
      <c r="C539" s="76">
        <v>40778.379500000025</v>
      </c>
      <c r="D539" s="76">
        <v>41470.952118281246</v>
      </c>
      <c r="E539" s="76">
        <v>19048.224627982669</v>
      </c>
      <c r="F539" s="76">
        <v>64551.28968359375</v>
      </c>
      <c r="G539" s="76">
        <v>38108.047207435127</v>
      </c>
      <c r="H539" s="76">
        <v>9224.7396856322594</v>
      </c>
      <c r="I539" s="76">
        <v>39506.566474609375</v>
      </c>
      <c r="J539" s="76">
        <v>105.0300025939942</v>
      </c>
      <c r="K539" s="76">
        <v>22625.850894765626</v>
      </c>
      <c r="L539" s="76">
        <v>15276.850731445296</v>
      </c>
      <c r="M539" s="76">
        <v>38232.691330468748</v>
      </c>
      <c r="N539" s="76">
        <v>12810.676134765619</v>
      </c>
      <c r="O539" s="76">
        <v>57234.08148257812</v>
      </c>
      <c r="P539" s="76">
        <v>2994.2946219709524</v>
      </c>
      <c r="Q539" s="76">
        <v>30.052626609802239</v>
      </c>
      <c r="R539" s="76">
        <v>4588.6987792968739</v>
      </c>
      <c r="S539" s="76">
        <v>44259.527974679993</v>
      </c>
      <c r="T539" s="76">
        <v>16067.50547851563</v>
      </c>
      <c r="U539" s="76">
        <v>7394.0659468441654</v>
      </c>
      <c r="V539" s="76">
        <v>55350.258229312501</v>
      </c>
      <c r="W539" s="76">
        <v>5696.298681640621</v>
      </c>
      <c r="X539" s="76">
        <v>15801.375495210963</v>
      </c>
      <c r="Y539" s="76">
        <v>23547.037980468747</v>
      </c>
      <c r="Z539" s="76">
        <v>477.28525421752926</v>
      </c>
      <c r="AA539" s="76">
        <v>28555.811289062476</v>
      </c>
      <c r="AB539" s="76">
        <v>35670.196851562498</v>
      </c>
      <c r="AC539" s="76">
        <v>29061.201285939875</v>
      </c>
      <c r="AD539" s="76">
        <v>32704.28753125</v>
      </c>
      <c r="AE539" s="76">
        <v>10365.302351562532</v>
      </c>
      <c r="AF539" s="76">
        <v>15.543342100139082</v>
      </c>
      <c r="AG539" s="76">
        <v>23311.13480859375</v>
      </c>
      <c r="AH539" s="76">
        <v>35227.56350390624</v>
      </c>
      <c r="AI539" s="76">
        <v>14524.07216796875</v>
      </c>
      <c r="AJ539" s="76">
        <v>244.05110009765718</v>
      </c>
      <c r="AK539" s="76">
        <v>4051.7648220229412</v>
      </c>
      <c r="AL539" s="76">
        <v>16576.279933593749</v>
      </c>
      <c r="AM539" s="76">
        <v>18476.222474609382</v>
      </c>
      <c r="AN539" s="76">
        <v>3122.9271972656302</v>
      </c>
      <c r="AO539" s="76">
        <v>46939.863818359379</v>
      </c>
      <c r="AP539" s="76">
        <v>501.46419179762012</v>
      </c>
      <c r="AQ539" s="76">
        <v>69154.185755390616</v>
      </c>
      <c r="AR539" s="76">
        <v>57992.576090820337</v>
      </c>
      <c r="AS539" s="76">
        <v>46400.829173828111</v>
      </c>
      <c r="AT539" s="76">
        <v>17921.180074218752</v>
      </c>
      <c r="AU539" s="76">
        <v>58286.928519830064</v>
      </c>
      <c r="AV539" s="76">
        <v>22070.16687890625</v>
      </c>
      <c r="AW539" s="76">
        <v>2205.630682447515</v>
      </c>
      <c r="AX539" s="76">
        <v>35731.966793212916</v>
      </c>
      <c r="AY539" s="76">
        <v>66803.993426906236</v>
      </c>
    </row>
    <row r="540" spans="1:51" x14ac:dyDescent="0.25">
      <c r="A540" s="80">
        <v>43731</v>
      </c>
      <c r="B540" s="81">
        <v>11</v>
      </c>
      <c r="C540" s="76">
        <v>44105.061390625</v>
      </c>
      <c r="D540" s="76">
        <v>43857.718271781254</v>
      </c>
      <c r="E540" s="76">
        <v>20261.010506888932</v>
      </c>
      <c r="F540" s="76">
        <v>70145.531617187487</v>
      </c>
      <c r="G540" s="76">
        <v>40340.112675792581</v>
      </c>
      <c r="H540" s="76">
        <v>9653.6048748510148</v>
      </c>
      <c r="I540" s="76">
        <v>43615.850480468747</v>
      </c>
      <c r="J540" s="76">
        <v>100.0978183746337</v>
      </c>
      <c r="K540" s="76">
        <v>23904.746666750005</v>
      </c>
      <c r="L540" s="76">
        <v>15901.702624023441</v>
      </c>
      <c r="M540" s="76">
        <v>39180.769239093759</v>
      </c>
      <c r="N540" s="76">
        <v>13838.57697460937</v>
      </c>
      <c r="O540" s="76">
        <v>61568.735391593749</v>
      </c>
      <c r="P540" s="76">
        <v>2973.5129888345482</v>
      </c>
      <c r="Q540" s="76">
        <v>32.131908416748047</v>
      </c>
      <c r="R540" s="76">
        <v>4777.290014648438</v>
      </c>
      <c r="S540" s="76">
        <v>46402.038578195628</v>
      </c>
      <c r="T540" s="76">
        <v>17924.961736328129</v>
      </c>
      <c r="U540" s="76">
        <v>7776.3821994615773</v>
      </c>
      <c r="V540" s="76">
        <v>60555.422738656256</v>
      </c>
      <c r="W540" s="76">
        <v>5762.6887451171906</v>
      </c>
      <c r="X540" s="76">
        <v>17297.818475981439</v>
      </c>
      <c r="Y540" s="76">
        <v>23293.284140625001</v>
      </c>
      <c r="Z540" s="76">
        <v>476.66717248535133</v>
      </c>
      <c r="AA540" s="76">
        <v>29906.909250000026</v>
      </c>
      <c r="AB540" s="76">
        <v>37777.418824218752</v>
      </c>
      <c r="AC540" s="76">
        <v>30675.187882539463</v>
      </c>
      <c r="AD540" s="76">
        <v>34168.230132812503</v>
      </c>
      <c r="AE540" s="76">
        <v>10562.991675781252</v>
      </c>
      <c r="AF540" s="76">
        <v>15.543342100139082</v>
      </c>
      <c r="AG540" s="76">
        <v>24235.471644531252</v>
      </c>
      <c r="AH540" s="76">
        <v>37139.339703124999</v>
      </c>
      <c r="AI540" s="76">
        <v>15411.4251953125</v>
      </c>
      <c r="AJ540" s="76">
        <v>253.7668090820323</v>
      </c>
      <c r="AK540" s="76">
        <v>4440.1870072460342</v>
      </c>
      <c r="AL540" s="76">
        <v>17095.690720703118</v>
      </c>
      <c r="AM540" s="76">
        <v>19754.160789062513</v>
      </c>
      <c r="AN540" s="76">
        <v>3448.2956298828203</v>
      </c>
      <c r="AO540" s="76">
        <v>50133.657958984375</v>
      </c>
      <c r="AP540" s="76">
        <v>435.48062797130609</v>
      </c>
      <c r="AQ540" s="76">
        <v>76735.170926999999</v>
      </c>
      <c r="AR540" s="76">
        <v>60519.776701171861</v>
      </c>
      <c r="AS540" s="76">
        <v>48683.360021484375</v>
      </c>
      <c r="AT540" s="76">
        <v>18406.281410156262</v>
      </c>
      <c r="AU540" s="76">
        <v>62005.085074517556</v>
      </c>
      <c r="AV540" s="76">
        <v>23383.627781249997</v>
      </c>
      <c r="AW540" s="76">
        <v>2373.9185049427792</v>
      </c>
      <c r="AX540" s="76">
        <v>37410.367255859383</v>
      </c>
      <c r="AY540" s="76">
        <v>73758.825166968731</v>
      </c>
    </row>
    <row r="541" spans="1:51" x14ac:dyDescent="0.25">
      <c r="A541" s="80">
        <v>43731</v>
      </c>
      <c r="B541" s="81">
        <v>12</v>
      </c>
      <c r="C541" s="76">
        <v>46257.04443359375</v>
      </c>
      <c r="D541" s="76">
        <v>44265.751373687504</v>
      </c>
      <c r="E541" s="76">
        <v>21007.479159232676</v>
      </c>
      <c r="F541" s="76">
        <v>72640.14207031249</v>
      </c>
      <c r="G541" s="76">
        <v>40490.218426029365</v>
      </c>
      <c r="H541" s="76">
        <v>9582.1686990697599</v>
      </c>
      <c r="I541" s="76">
        <v>44743.419439453137</v>
      </c>
      <c r="J541" s="76">
        <v>98.220846176147404</v>
      </c>
      <c r="K541" s="76">
        <v>24035.582154906257</v>
      </c>
      <c r="L541" s="76">
        <v>15375.337089843755</v>
      </c>
      <c r="M541" s="76">
        <v>39657.67141962501</v>
      </c>
      <c r="N541" s="76">
        <v>14929.261558593749</v>
      </c>
      <c r="O541" s="76">
        <v>61571.209812765628</v>
      </c>
      <c r="P541" s="76">
        <v>3022.2350191965543</v>
      </c>
      <c r="Q541" s="76">
        <v>34.785949707031243</v>
      </c>
      <c r="R541" s="76">
        <v>4999.0106567382809</v>
      </c>
      <c r="S541" s="76">
        <v>47149.170810617507</v>
      </c>
      <c r="T541" s="76">
        <v>19500.493761718764</v>
      </c>
      <c r="U541" s="76">
        <v>8529.7061914062506</v>
      </c>
      <c r="V541" s="76">
        <v>61998.305456781243</v>
      </c>
      <c r="W541" s="76">
        <v>5888.9778808593701</v>
      </c>
      <c r="X541" s="76">
        <v>16927.623625597666</v>
      </c>
      <c r="Y541" s="76">
        <v>22738.851488281252</v>
      </c>
      <c r="Z541" s="76">
        <v>479.21284906005866</v>
      </c>
      <c r="AA541" s="76">
        <v>29737.56069921875</v>
      </c>
      <c r="AB541" s="76">
        <v>38156.590445312497</v>
      </c>
      <c r="AC541" s="76">
        <v>32121.742010525511</v>
      </c>
      <c r="AD541" s="76">
        <v>34902.0841640625</v>
      </c>
      <c r="AE541" s="76">
        <v>10833.022554687515</v>
      </c>
      <c r="AF541" s="76">
        <v>15.543342100139082</v>
      </c>
      <c r="AG541" s="76">
        <v>23967.746347656248</v>
      </c>
      <c r="AH541" s="76">
        <v>37798.794648437499</v>
      </c>
      <c r="AI541" s="76">
        <v>15165.804736328129</v>
      </c>
      <c r="AJ541" s="76">
        <v>267.35311010742203</v>
      </c>
      <c r="AK541" s="76">
        <v>4461.6679803021543</v>
      </c>
      <c r="AL541" s="76">
        <v>17534.363205078131</v>
      </c>
      <c r="AM541" s="76">
        <v>20056.049068359393</v>
      </c>
      <c r="AN541" s="76">
        <v>3617.8153808593902</v>
      </c>
      <c r="AO541" s="76">
        <v>50768.159188476551</v>
      </c>
      <c r="AP541" s="76">
        <v>659.85354878041312</v>
      </c>
      <c r="AQ541" s="76">
        <v>78254.600681093754</v>
      </c>
      <c r="AR541" s="76">
        <v>60115.946970703139</v>
      </c>
      <c r="AS541" s="76">
        <v>49577.470824218763</v>
      </c>
      <c r="AT541" s="76">
        <v>18196.86480859376</v>
      </c>
      <c r="AU541" s="76">
        <v>61906.843363580061</v>
      </c>
      <c r="AV541" s="76">
        <v>23727.080062499997</v>
      </c>
      <c r="AW541" s="76">
        <v>2462.5937942474375</v>
      </c>
      <c r="AX541" s="76">
        <v>37678.955461425801</v>
      </c>
      <c r="AY541" s="76">
        <v>75404.971091999978</v>
      </c>
    </row>
    <row r="542" spans="1:51" x14ac:dyDescent="0.25">
      <c r="A542" s="80">
        <v>43731</v>
      </c>
      <c r="B542" s="81">
        <v>13</v>
      </c>
      <c r="C542" s="76">
        <v>46677.467816406264</v>
      </c>
      <c r="D542" s="76">
        <v>43713.796069218748</v>
      </c>
      <c r="E542" s="76">
        <v>21491.947928763915</v>
      </c>
      <c r="F542" s="76">
        <v>73302.204753906233</v>
      </c>
      <c r="G542" s="76">
        <v>40012.086126038324</v>
      </c>
      <c r="H542" s="76">
        <v>8924.091681632257</v>
      </c>
      <c r="I542" s="76">
        <v>44681.208707031248</v>
      </c>
      <c r="J542" s="76">
        <v>102.06153106689449</v>
      </c>
      <c r="K542" s="76">
        <v>23908.455368812502</v>
      </c>
      <c r="L542" s="76">
        <v>15101.221853515621</v>
      </c>
      <c r="M542" s="76">
        <v>39569.331684124998</v>
      </c>
      <c r="N542" s="76">
        <v>15525.79990625</v>
      </c>
      <c r="O542" s="76">
        <v>61015.081453390616</v>
      </c>
      <c r="P542" s="76">
        <v>3092.7257616631123</v>
      </c>
      <c r="Q542" s="76">
        <v>39.991341590881362</v>
      </c>
      <c r="R542" s="76">
        <v>5219.1700439453125</v>
      </c>
      <c r="S542" s="76">
        <v>47582.548021555005</v>
      </c>
      <c r="T542" s="76">
        <v>20101.876187499998</v>
      </c>
      <c r="U542" s="76">
        <v>9505.5103396412178</v>
      </c>
      <c r="V542" s="76">
        <v>62516.350478812499</v>
      </c>
      <c r="W542" s="76">
        <v>5542.5191406249996</v>
      </c>
      <c r="X542" s="76">
        <v>16928.010692082069</v>
      </c>
      <c r="Y542" s="76">
        <v>20358.06951171875</v>
      </c>
      <c r="Z542" s="76">
        <v>440.29486035156248</v>
      </c>
      <c r="AA542" s="76">
        <v>30019.55551562499</v>
      </c>
      <c r="AB542" s="76">
        <v>37627.21604296875</v>
      </c>
      <c r="AC542" s="76">
        <v>32871.136172788698</v>
      </c>
      <c r="AD542" s="76">
        <v>35904.751679687499</v>
      </c>
      <c r="AE542" s="76">
        <v>10022.829736328127</v>
      </c>
      <c r="AF542" s="76">
        <v>15.543342100139082</v>
      </c>
      <c r="AG542" s="76">
        <v>24378.205125</v>
      </c>
      <c r="AH542" s="76">
        <v>39408.291339843759</v>
      </c>
      <c r="AI542" s="76">
        <v>14774.52587890625</v>
      </c>
      <c r="AJ542" s="76">
        <v>260.56543017578184</v>
      </c>
      <c r="AK542" s="76">
        <v>4407.3198444167283</v>
      </c>
      <c r="AL542" s="76">
        <v>18170.24349023437</v>
      </c>
      <c r="AM542" s="76">
        <v>19443.304921874987</v>
      </c>
      <c r="AN542" s="76">
        <v>3696.3861083984298</v>
      </c>
      <c r="AO542" s="76">
        <v>51529.746385742183</v>
      </c>
      <c r="AP542" s="76">
        <v>581.59412848976217</v>
      </c>
      <c r="AQ542" s="76">
        <v>77840.696341421877</v>
      </c>
      <c r="AR542" s="76">
        <v>59834.424610351576</v>
      </c>
      <c r="AS542" s="76">
        <v>50025.540406250002</v>
      </c>
      <c r="AT542" s="76">
        <v>18197.035253906266</v>
      </c>
      <c r="AU542" s="76">
        <v>61227.764316705056</v>
      </c>
      <c r="AV542" s="76">
        <v>24317.92474609374</v>
      </c>
      <c r="AW542" s="76">
        <v>2587.1137611233512</v>
      </c>
      <c r="AX542" s="76">
        <v>38446.289155273436</v>
      </c>
      <c r="AY542" s="76">
        <v>74343.875996781222</v>
      </c>
    </row>
    <row r="543" spans="1:51" x14ac:dyDescent="0.25">
      <c r="A543" s="80">
        <v>43731</v>
      </c>
      <c r="B543" s="81">
        <v>14</v>
      </c>
      <c r="C543" s="76">
        <v>46060.465124999988</v>
      </c>
      <c r="D543" s="76">
        <v>42030.258328968754</v>
      </c>
      <c r="E543" s="76">
        <v>21528.631415092048</v>
      </c>
      <c r="F543" s="76">
        <v>73374.995531249995</v>
      </c>
      <c r="G543" s="76">
        <v>36785.388688202438</v>
      </c>
      <c r="H543" s="76">
        <v>8419.9001728510066</v>
      </c>
      <c r="I543" s="76">
        <v>44380.193745117183</v>
      </c>
      <c r="J543" s="76">
        <v>99.303264617919893</v>
      </c>
      <c r="K543" s="76">
        <v>23058.793861515634</v>
      </c>
      <c r="L543" s="76">
        <v>14121.577512695305</v>
      </c>
      <c r="M543" s="76">
        <v>36772.5297860625</v>
      </c>
      <c r="N543" s="76">
        <v>15451.251503906251</v>
      </c>
      <c r="O543" s="76">
        <v>59849.155819312524</v>
      </c>
      <c r="P543" s="76">
        <v>2930.1538626604975</v>
      </c>
      <c r="Q543" s="76">
        <v>30.27058458328246</v>
      </c>
      <c r="R543" s="76">
        <v>5348.6589233398445</v>
      </c>
      <c r="S543" s="76">
        <v>46559.367771555007</v>
      </c>
      <c r="T543" s="76">
        <v>20376.99277539063</v>
      </c>
      <c r="U543" s="76">
        <v>9636.5685390625094</v>
      </c>
      <c r="V543" s="76">
        <v>62897.899117781257</v>
      </c>
      <c r="W543" s="76">
        <v>5184.7924072265705</v>
      </c>
      <c r="X543" s="76">
        <v>15797.833791679719</v>
      </c>
      <c r="Y543" s="76">
        <v>20639.709707031252</v>
      </c>
      <c r="Z543" s="76">
        <v>437.46131026611323</v>
      </c>
      <c r="AA543" s="76">
        <v>28897.237787109385</v>
      </c>
      <c r="AB543" s="76">
        <v>37327.31059375</v>
      </c>
      <c r="AC543" s="76">
        <v>32954.43089894874</v>
      </c>
      <c r="AD543" s="76">
        <v>36416.043769531243</v>
      </c>
      <c r="AE543" s="76">
        <v>9344.3980278041636</v>
      </c>
      <c r="AF543" s="76">
        <v>15.543342100139082</v>
      </c>
      <c r="AG543" s="76">
        <v>23781.6289921875</v>
      </c>
      <c r="AH543" s="76">
        <v>39753.602574218748</v>
      </c>
      <c r="AI543" s="76">
        <v>14217.72172851562</v>
      </c>
      <c r="AJ543" s="76">
        <v>195.676566162109</v>
      </c>
      <c r="AK543" s="76">
        <v>4387.9368086952063</v>
      </c>
      <c r="AL543" s="76">
        <v>18670.69821484376</v>
      </c>
      <c r="AM543" s="76">
        <v>19870.516640624999</v>
      </c>
      <c r="AN543" s="76">
        <v>3771.8900146484498</v>
      </c>
      <c r="AO543" s="76">
        <v>51082.709961914057</v>
      </c>
      <c r="AP543" s="76">
        <v>570.6822511673422</v>
      </c>
      <c r="AQ543" s="76">
        <v>76399.868479000012</v>
      </c>
      <c r="AR543" s="76">
        <v>57912.18237304689</v>
      </c>
      <c r="AS543" s="76">
        <v>49232.374722656248</v>
      </c>
      <c r="AT543" s="76">
        <v>17876.582902343747</v>
      </c>
      <c r="AU543" s="76">
        <v>60186.808773736309</v>
      </c>
      <c r="AV543" s="76">
        <v>24448.102449218753</v>
      </c>
      <c r="AW543" s="76">
        <v>2623.735288573303</v>
      </c>
      <c r="AX543" s="76">
        <v>38707.842653808584</v>
      </c>
      <c r="AY543" s="76">
        <v>73585.852691812528</v>
      </c>
    </row>
    <row r="544" spans="1:51" x14ac:dyDescent="0.25">
      <c r="A544" s="80">
        <v>43731</v>
      </c>
      <c r="B544" s="81">
        <v>15</v>
      </c>
      <c r="C544" s="76">
        <v>44379.259371093744</v>
      </c>
      <c r="D544" s="76">
        <v>42626.6450605625</v>
      </c>
      <c r="E544" s="76">
        <v>21306.239286185784</v>
      </c>
      <c r="F544" s="76">
        <v>70982.301093750008</v>
      </c>
      <c r="G544" s="76">
        <v>39070.302745564048</v>
      </c>
      <c r="H544" s="76">
        <v>8875.3846907572533</v>
      </c>
      <c r="I544" s="76">
        <v>43654.274399414055</v>
      </c>
      <c r="J544" s="76">
        <v>100.26584434509269</v>
      </c>
      <c r="K544" s="76">
        <v>23144.224752906259</v>
      </c>
      <c r="L544" s="76">
        <v>13931.974984375001</v>
      </c>
      <c r="M544" s="76">
        <v>39132.591665968743</v>
      </c>
      <c r="N544" s="76">
        <v>15083.4847109375</v>
      </c>
      <c r="O544" s="76">
        <v>58474.732222109385</v>
      </c>
      <c r="P544" s="76">
        <v>3024.5042612334614</v>
      </c>
      <c r="Q544" s="76">
        <v>31.186867713928233</v>
      </c>
      <c r="R544" s="76">
        <v>5296.6434204101561</v>
      </c>
      <c r="S544" s="76">
        <v>47041.616707101879</v>
      </c>
      <c r="T544" s="76">
        <v>19642.485648437505</v>
      </c>
      <c r="U544" s="76">
        <v>9445.9596542968702</v>
      </c>
      <c r="V544" s="76">
        <v>61588.259392187494</v>
      </c>
      <c r="W544" s="76">
        <v>5441.1126220703109</v>
      </c>
      <c r="X544" s="76">
        <v>15831.637858132804</v>
      </c>
      <c r="Y544" s="76">
        <v>21121.300503906248</v>
      </c>
      <c r="Z544" s="76">
        <v>433.48013169555662</v>
      </c>
      <c r="AA544" s="76">
        <v>29596.5545546875</v>
      </c>
      <c r="AB544" s="76">
        <v>36631.875128906249</v>
      </c>
      <c r="AC544" s="76">
        <v>31576.312504597139</v>
      </c>
      <c r="AD544" s="76">
        <v>36078.385914062499</v>
      </c>
      <c r="AE544" s="76">
        <v>9657.6097951947959</v>
      </c>
      <c r="AF544" s="76">
        <v>15.543342100139082</v>
      </c>
      <c r="AG544" s="76">
        <v>23906.669203124999</v>
      </c>
      <c r="AH544" s="76">
        <v>39477.657328124988</v>
      </c>
      <c r="AI544" s="76">
        <v>14619.34140625</v>
      </c>
      <c r="AJ544" s="76">
        <v>207.1319445800778</v>
      </c>
      <c r="AK544" s="76">
        <v>4437.8413994111543</v>
      </c>
      <c r="AL544" s="76">
        <v>18905.346630859371</v>
      </c>
      <c r="AM544" s="76">
        <v>20308.298482421877</v>
      </c>
      <c r="AN544" s="76">
        <v>3903.0658691406306</v>
      </c>
      <c r="AO544" s="76">
        <v>51214.111924804689</v>
      </c>
      <c r="AP544" s="76">
        <v>622.43686968122836</v>
      </c>
      <c r="AQ544" s="76">
        <v>74552.442377453117</v>
      </c>
      <c r="AR544" s="76">
        <v>58070.791855468757</v>
      </c>
      <c r="AS544" s="76">
        <v>49697.463744140623</v>
      </c>
      <c r="AT544" s="76">
        <v>17856.24369921875</v>
      </c>
      <c r="AU544" s="76">
        <v>59474.990125298806</v>
      </c>
      <c r="AV544" s="76">
        <v>24131.332054687504</v>
      </c>
      <c r="AW544" s="76">
        <v>2623.1680198645017</v>
      </c>
      <c r="AX544" s="76">
        <v>38552.571874999994</v>
      </c>
      <c r="AY544" s="76">
        <v>72068.291010749992</v>
      </c>
    </row>
    <row r="545" spans="1:51" x14ac:dyDescent="0.25">
      <c r="A545" s="80">
        <v>43731</v>
      </c>
      <c r="B545" s="81">
        <v>16</v>
      </c>
      <c r="C545" s="76">
        <v>43154.540886718773</v>
      </c>
      <c r="D545" s="76">
        <v>42784.462098156255</v>
      </c>
      <c r="E545" s="76">
        <v>20658.653934623268</v>
      </c>
      <c r="F545" s="76">
        <v>68489.979093749993</v>
      </c>
      <c r="G545" s="76">
        <v>39452.771331378754</v>
      </c>
      <c r="H545" s="76">
        <v>9069.6995931322599</v>
      </c>
      <c r="I545" s="76">
        <v>42782.455161132813</v>
      </c>
      <c r="J545" s="76">
        <v>96.1683349609375</v>
      </c>
      <c r="K545" s="76">
        <v>22775.62824062501</v>
      </c>
      <c r="L545" s="76">
        <v>14527.161384765623</v>
      </c>
      <c r="M545" s="76">
        <v>39505.008779124997</v>
      </c>
      <c r="N545" s="76">
        <v>14875.994925781251</v>
      </c>
      <c r="O545" s="76">
        <v>57613.917156468749</v>
      </c>
      <c r="P545" s="76">
        <v>3023.3961798428318</v>
      </c>
      <c r="Q545" s="76">
        <v>30.586504459381111</v>
      </c>
      <c r="R545" s="76">
        <v>5126.862683105468</v>
      </c>
      <c r="S545" s="76">
        <v>46882.422752023747</v>
      </c>
      <c r="T545" s="76">
        <v>19289.699623046879</v>
      </c>
      <c r="U545" s="76">
        <v>9136.1562989492813</v>
      </c>
      <c r="V545" s="76">
        <v>59784.058796593745</v>
      </c>
      <c r="W545" s="76">
        <v>5581.0752929687505</v>
      </c>
      <c r="X545" s="76">
        <v>15814.204145634794</v>
      </c>
      <c r="Y545" s="76">
        <v>22133.437234375</v>
      </c>
      <c r="Z545" s="76">
        <v>435.34074000244135</v>
      </c>
      <c r="AA545" s="76">
        <v>29238.346619140622</v>
      </c>
      <c r="AB545" s="76">
        <v>35815.176507812503</v>
      </c>
      <c r="AC545" s="76">
        <v>30820.719944443746</v>
      </c>
      <c r="AD545" s="76">
        <v>34519.718484375</v>
      </c>
      <c r="AE545" s="76">
        <v>9987.0937519756953</v>
      </c>
      <c r="AF545" s="76">
        <v>15.543342100139082</v>
      </c>
      <c r="AG545" s="76">
        <v>23446.375394531249</v>
      </c>
      <c r="AH545" s="76">
        <v>39230.433824218759</v>
      </c>
      <c r="AI545" s="76">
        <v>14865.17587890625</v>
      </c>
      <c r="AJ545" s="76">
        <v>224.08103930663992</v>
      </c>
      <c r="AK545" s="76">
        <v>4333.9941065693565</v>
      </c>
      <c r="AL545" s="76">
        <v>18602.969748046871</v>
      </c>
      <c r="AM545" s="76">
        <v>19980.750263671864</v>
      </c>
      <c r="AN545" s="76">
        <v>3888.1950439452999</v>
      </c>
      <c r="AO545" s="76">
        <v>50940.830099609382</v>
      </c>
      <c r="AP545" s="76">
        <v>605.57567704149119</v>
      </c>
      <c r="AQ545" s="76">
        <v>74093.970151343732</v>
      </c>
      <c r="AR545" s="76">
        <v>57623.677115234394</v>
      </c>
      <c r="AS545" s="76">
        <v>48931.216462890618</v>
      </c>
      <c r="AT545" s="76">
        <v>17685.993512000001</v>
      </c>
      <c r="AU545" s="76">
        <v>58206.664365533186</v>
      </c>
      <c r="AV545" s="76">
        <v>23863.970781250002</v>
      </c>
      <c r="AW545" s="76">
        <v>2584.920485889892</v>
      </c>
      <c r="AX545" s="76">
        <v>38167.153742675793</v>
      </c>
      <c r="AY545" s="76">
        <v>70375.457422531268</v>
      </c>
    </row>
    <row r="546" spans="1:51" x14ac:dyDescent="0.25">
      <c r="A546" s="80">
        <v>43731</v>
      </c>
      <c r="B546" s="81">
        <v>17</v>
      </c>
      <c r="C546" s="76">
        <v>41223.226480468751</v>
      </c>
      <c r="D546" s="76">
        <v>42122.586361281254</v>
      </c>
      <c r="E546" s="76">
        <v>19856.594129935798</v>
      </c>
      <c r="F546" s="76">
        <v>65910.89446874999</v>
      </c>
      <c r="G546" s="76">
        <v>38139.69861910645</v>
      </c>
      <c r="H546" s="76">
        <v>8929.5521038510051</v>
      </c>
      <c r="I546" s="76">
        <v>42066.228110351549</v>
      </c>
      <c r="J546" s="76">
        <v>96.083852767944492</v>
      </c>
      <c r="K546" s="76">
        <v>22528.471109375001</v>
      </c>
      <c r="L546" s="76">
        <v>14371.466615234393</v>
      </c>
      <c r="M546" s="76">
        <v>38134.836995718746</v>
      </c>
      <c r="N546" s="76">
        <v>14330.250652343751</v>
      </c>
      <c r="O546" s="76">
        <v>56672.52433665625</v>
      </c>
      <c r="P546" s="76">
        <v>3073.5183108662591</v>
      </c>
      <c r="Q546" s="76">
        <v>33.689985752105706</v>
      </c>
      <c r="R546" s="76">
        <v>4973.5331420898438</v>
      </c>
      <c r="S546" s="76">
        <v>46078.31829499251</v>
      </c>
      <c r="T546" s="76">
        <v>18837.025470703142</v>
      </c>
      <c r="U546" s="76">
        <v>8740.7656126678539</v>
      </c>
      <c r="V546" s="76">
        <v>58318.269025531241</v>
      </c>
      <c r="W546" s="76">
        <v>5406.7912109375111</v>
      </c>
      <c r="X546" s="76">
        <v>14924.441054885756</v>
      </c>
      <c r="Y546" s="76">
        <v>21623.741082031251</v>
      </c>
      <c r="Z546" s="76">
        <v>425.40889633789055</v>
      </c>
      <c r="AA546" s="76">
        <v>28052.180021484372</v>
      </c>
      <c r="AB546" s="76">
        <v>34921.386195312502</v>
      </c>
      <c r="AC546" s="76">
        <v>30029.883578465462</v>
      </c>
      <c r="AD546" s="76">
        <v>33289.037300781245</v>
      </c>
      <c r="AE546" s="76">
        <v>10425.022857711721</v>
      </c>
      <c r="AF546" s="76">
        <v>15.543342100139082</v>
      </c>
      <c r="AG546" s="76">
        <v>23010.516855468752</v>
      </c>
      <c r="AH546" s="76">
        <v>38880.440179687495</v>
      </c>
      <c r="AI546" s="76">
        <v>14621.359912109379</v>
      </c>
      <c r="AJ546" s="76">
        <v>224.03627343749997</v>
      </c>
      <c r="AK546" s="76">
        <v>4023.4015511347866</v>
      </c>
      <c r="AL546" s="76">
        <v>18656.495712890639</v>
      </c>
      <c r="AM546" s="76">
        <v>19605.374357421893</v>
      </c>
      <c r="AN546" s="76">
        <v>3954.9583740234402</v>
      </c>
      <c r="AO546" s="76">
        <v>50543.481755859379</v>
      </c>
      <c r="AP546" s="76">
        <v>516.97221656663237</v>
      </c>
      <c r="AQ546" s="76">
        <v>72704.609209749979</v>
      </c>
      <c r="AR546" s="76">
        <v>56867.810052734392</v>
      </c>
      <c r="AS546" s="76">
        <v>48638.543687500016</v>
      </c>
      <c r="AT546" s="76">
        <v>17707.128561125006</v>
      </c>
      <c r="AU546" s="76">
        <v>56676.264062798822</v>
      </c>
      <c r="AV546" s="76">
        <v>23360.717960937505</v>
      </c>
      <c r="AW546" s="76">
        <v>2605.3181042395045</v>
      </c>
      <c r="AX546" s="76">
        <v>37816.799367675791</v>
      </c>
      <c r="AY546" s="76">
        <v>68709.065236906288</v>
      </c>
    </row>
    <row r="547" spans="1:51" x14ac:dyDescent="0.25">
      <c r="A547" s="80">
        <v>43731</v>
      </c>
      <c r="B547" s="81">
        <v>18</v>
      </c>
      <c r="C547" s="76">
        <v>39319.164605468723</v>
      </c>
      <c r="D547" s="76">
        <v>40075.494398062496</v>
      </c>
      <c r="E547" s="76">
        <v>18502.403133842054</v>
      </c>
      <c r="F547" s="76">
        <v>63487.592855468749</v>
      </c>
      <c r="G547" s="76">
        <v>33561.841793152758</v>
      </c>
      <c r="H547" s="76">
        <v>7634.67680511664</v>
      </c>
      <c r="I547" s="76">
        <v>40377.371406250008</v>
      </c>
      <c r="J547" s="76">
        <v>105.8561096191406</v>
      </c>
      <c r="K547" s="76">
        <v>21485.506503703142</v>
      </c>
      <c r="L547" s="76">
        <v>12563.890189453114</v>
      </c>
      <c r="M547" s="76">
        <v>33974.059435531257</v>
      </c>
      <c r="N547" s="76">
        <v>13068.40751367188</v>
      </c>
      <c r="O547" s="76">
        <v>54057.273719546873</v>
      </c>
      <c r="P547" s="76">
        <v>2307.6611440258548</v>
      </c>
      <c r="Q547" s="76">
        <v>32.234170913696282</v>
      </c>
      <c r="R547" s="76">
        <v>4985.0189453124995</v>
      </c>
      <c r="S547" s="76">
        <v>44704.597294992505</v>
      </c>
      <c r="T547" s="76">
        <v>17979.054771484371</v>
      </c>
      <c r="U547" s="76">
        <v>7906.2350041355039</v>
      </c>
      <c r="V547" s="76">
        <v>57086.745634625004</v>
      </c>
      <c r="W547" s="76">
        <v>4979.8561035156299</v>
      </c>
      <c r="X547" s="76">
        <v>12746.928553977539</v>
      </c>
      <c r="Y547" s="76">
        <v>18887.642374999999</v>
      </c>
      <c r="Z547" s="76">
        <v>391.55934504394531</v>
      </c>
      <c r="AA547" s="76">
        <v>26947.623953125007</v>
      </c>
      <c r="AB547" s="76">
        <v>33075.04163671875</v>
      </c>
      <c r="AC547" s="76">
        <v>28270.73198041453</v>
      </c>
      <c r="AD547" s="76">
        <v>34028.27121875</v>
      </c>
      <c r="AE547" s="76">
        <v>9458.5489456395426</v>
      </c>
      <c r="AF547" s="76">
        <v>15.543342100139082</v>
      </c>
      <c r="AG547" s="76">
        <v>22814.332148437497</v>
      </c>
      <c r="AH547" s="76">
        <v>38796.171703125001</v>
      </c>
      <c r="AI547" s="76">
        <v>13480.945410156241</v>
      </c>
      <c r="AJ547" s="76">
        <v>147.8477236328128</v>
      </c>
      <c r="AK547" s="76">
        <v>2829.9531423755598</v>
      </c>
      <c r="AL547" s="76">
        <v>18738.790591796867</v>
      </c>
      <c r="AM547" s="76">
        <v>19203.736396484415</v>
      </c>
      <c r="AN547" s="76">
        <v>3886.43181152344</v>
      </c>
      <c r="AO547" s="76">
        <v>48097.284347656256</v>
      </c>
      <c r="AP547" s="76">
        <v>444.78121000638225</v>
      </c>
      <c r="AQ547" s="76">
        <v>70046.284299328108</v>
      </c>
      <c r="AR547" s="76">
        <v>53867.205019531248</v>
      </c>
      <c r="AS547" s="76">
        <v>47429.136023437502</v>
      </c>
      <c r="AT547" s="76">
        <v>16743.748174781234</v>
      </c>
      <c r="AU547" s="76">
        <v>54757.819346001925</v>
      </c>
      <c r="AV547" s="76">
        <v>23042.088085937499</v>
      </c>
      <c r="AW547" s="76">
        <v>2688.7241440112298</v>
      </c>
      <c r="AX547" s="76">
        <v>36793.457275390618</v>
      </c>
      <c r="AY547" s="76">
        <v>65872.199934656237</v>
      </c>
    </row>
    <row r="548" spans="1:51" x14ac:dyDescent="0.25">
      <c r="A548" s="80">
        <v>43731</v>
      </c>
      <c r="B548" s="81">
        <v>19</v>
      </c>
      <c r="C548" s="76">
        <v>36569.426804687522</v>
      </c>
      <c r="D548" s="76">
        <v>37242.930933343749</v>
      </c>
      <c r="E548" s="76">
        <v>17439.615526420166</v>
      </c>
      <c r="F548" s="76">
        <v>61217.217007812498</v>
      </c>
      <c r="G548" s="76">
        <v>29692.48546394438</v>
      </c>
      <c r="H548" s="76">
        <v>6129.0415425853807</v>
      </c>
      <c r="I548" s="76">
        <v>37277.312988281265</v>
      </c>
      <c r="J548" s="76">
        <v>114.70383644104</v>
      </c>
      <c r="K548" s="76">
        <v>20168.896376953122</v>
      </c>
      <c r="L548" s="76">
        <v>12089.011611328124</v>
      </c>
      <c r="M548" s="76">
        <v>28179.501434750004</v>
      </c>
      <c r="N548" s="76">
        <v>11711.78110742187</v>
      </c>
      <c r="O548" s="76">
        <v>50263.223619890632</v>
      </c>
      <c r="P548" s="76">
        <v>1695.9217901382131</v>
      </c>
      <c r="Q548" s="76">
        <v>31.408398628234863</v>
      </c>
      <c r="R548" s="76">
        <v>5078.8151489257816</v>
      </c>
      <c r="S548" s="76">
        <v>42457.046935617509</v>
      </c>
      <c r="T548" s="76">
        <v>17044.315509765634</v>
      </c>
      <c r="U548" s="76">
        <v>7269.5544560546896</v>
      </c>
      <c r="V548" s="76">
        <v>57184.685078000002</v>
      </c>
      <c r="W548" s="76">
        <v>4453.6195800781197</v>
      </c>
      <c r="X548" s="76">
        <v>10528.33721715697</v>
      </c>
      <c r="Y548" s="76">
        <v>17294.510570312501</v>
      </c>
      <c r="Z548" s="76">
        <v>375.91960855712892</v>
      </c>
      <c r="AA548" s="76">
        <v>26008.815097656257</v>
      </c>
      <c r="AB548" s="76">
        <v>29790.67820898438</v>
      </c>
      <c r="AC548" s="76">
        <v>26714.536924066539</v>
      </c>
      <c r="AD548" s="76">
        <v>34062.779996093741</v>
      </c>
      <c r="AE548" s="76">
        <v>7914.5774501130163</v>
      </c>
      <c r="AF548" s="76">
        <v>15.543342100139082</v>
      </c>
      <c r="AG548" s="76">
        <v>22508.565554687499</v>
      </c>
      <c r="AH548" s="76">
        <v>40011.53076171875</v>
      </c>
      <c r="AI548" s="76">
        <v>11935.033984375001</v>
      </c>
      <c r="AJ548" s="76">
        <v>100.63936132812393</v>
      </c>
      <c r="AK548" s="76">
        <v>1894.3738434660991</v>
      </c>
      <c r="AL548" s="76">
        <v>19610.994402343749</v>
      </c>
      <c r="AM548" s="76">
        <v>18508.647544921881</v>
      </c>
      <c r="AN548" s="76">
        <v>4113.2559814453107</v>
      </c>
      <c r="AO548" s="76">
        <v>45064.112655273442</v>
      </c>
      <c r="AP548" s="76">
        <v>417.65523327166034</v>
      </c>
      <c r="AQ548" s="76">
        <v>65083.997650468737</v>
      </c>
      <c r="AR548" s="76">
        <v>48643.723023437495</v>
      </c>
      <c r="AS548" s="76">
        <v>46977.241679687504</v>
      </c>
      <c r="AT548" s="76">
        <v>15520.35236737501</v>
      </c>
      <c r="AU548" s="76">
        <v>52592.982404595678</v>
      </c>
      <c r="AV548" s="76">
        <v>23761.428226562504</v>
      </c>
      <c r="AW548" s="76">
        <v>2823.2042325042717</v>
      </c>
      <c r="AX548" s="76">
        <v>37377.402382812514</v>
      </c>
      <c r="AY548" s="76">
        <v>59446.144479124996</v>
      </c>
    </row>
    <row r="549" spans="1:51" x14ac:dyDescent="0.25">
      <c r="A549" s="80">
        <v>43731</v>
      </c>
      <c r="B549" s="81">
        <v>20</v>
      </c>
      <c r="C549" s="76">
        <v>37213.437054687492</v>
      </c>
      <c r="D549" s="76">
        <v>39847.822217281238</v>
      </c>
      <c r="E549" s="76">
        <v>18916.437020560788</v>
      </c>
      <c r="F549" s="76">
        <v>64383.007523437496</v>
      </c>
      <c r="G549" s="76">
        <v>31160.159137663202</v>
      </c>
      <c r="H549" s="76">
        <v>5793.3175994447738</v>
      </c>
      <c r="I549" s="76">
        <v>36186.054509765621</v>
      </c>
      <c r="J549" s="76">
        <v>119.4100742340089</v>
      </c>
      <c r="K549" s="76">
        <v>21031.193154625002</v>
      </c>
      <c r="L549" s="76">
        <v>12113.662182617198</v>
      </c>
      <c r="M549" s="76">
        <v>28178.802414781247</v>
      </c>
      <c r="N549" s="76">
        <v>12525.91452734375</v>
      </c>
      <c r="O549" s="76">
        <v>50414.173215703122</v>
      </c>
      <c r="P549" s="76">
        <v>1731.1367330813134</v>
      </c>
      <c r="Q549" s="76">
        <v>32.004627704620347</v>
      </c>
      <c r="R549" s="76">
        <v>5906.5716064453109</v>
      </c>
      <c r="S549" s="76">
        <v>46644.303986398751</v>
      </c>
      <c r="T549" s="76">
        <v>17978.248650390629</v>
      </c>
      <c r="U549" s="76">
        <v>7900.5200107421897</v>
      </c>
      <c r="V549" s="76">
        <v>64377.976599562498</v>
      </c>
      <c r="W549" s="76">
        <v>4355.9250244140603</v>
      </c>
      <c r="X549" s="76">
        <v>10800.269998414304</v>
      </c>
      <c r="Y549" s="76">
        <v>17692.962902343752</v>
      </c>
      <c r="Z549" s="76">
        <v>382.20432383422849</v>
      </c>
      <c r="AA549" s="76">
        <v>28512.204516601571</v>
      </c>
      <c r="AB549" s="76">
        <v>27887.419082031258</v>
      </c>
      <c r="AC549" s="76">
        <v>28438.345178249379</v>
      </c>
      <c r="AD549" s="76">
        <v>38322.066117187496</v>
      </c>
      <c r="AE549" s="76">
        <v>8560.3304012267818</v>
      </c>
      <c r="AF549" s="76">
        <v>15.543342100139082</v>
      </c>
      <c r="AG549" s="76">
        <v>24809.091492187501</v>
      </c>
      <c r="AH549" s="76">
        <v>46159.989249999991</v>
      </c>
      <c r="AI549" s="76">
        <v>12697.990869140631</v>
      </c>
      <c r="AJ549" s="76">
        <v>95.703486328125223</v>
      </c>
      <c r="AK549" s="76">
        <v>2146.9496079032765</v>
      </c>
      <c r="AL549" s="76">
        <v>22416.439941406246</v>
      </c>
      <c r="AM549" s="76">
        <v>20064.93394140626</v>
      </c>
      <c r="AN549" s="76">
        <v>4897.1104980468799</v>
      </c>
      <c r="AO549" s="76">
        <v>47441.998753906257</v>
      </c>
      <c r="AP549" s="76">
        <v>320.46466471875897</v>
      </c>
      <c r="AQ549" s="76">
        <v>61872.652575468746</v>
      </c>
      <c r="AR549" s="76">
        <v>50549.794132812502</v>
      </c>
      <c r="AS549" s="76">
        <v>52862.861396484383</v>
      </c>
      <c r="AT549" s="76">
        <v>15272.502905281253</v>
      </c>
      <c r="AU549" s="76">
        <v>56044.479015923818</v>
      </c>
      <c r="AV549" s="76">
        <v>26949.751390625002</v>
      </c>
      <c r="AW549" s="76">
        <v>3353.7758132781973</v>
      </c>
      <c r="AX549" s="76">
        <v>43116.696274414091</v>
      </c>
      <c r="AY549" s="76">
        <v>55598.253037968723</v>
      </c>
    </row>
    <row r="550" spans="1:51" x14ac:dyDescent="0.25">
      <c r="A550" s="80">
        <v>43731</v>
      </c>
      <c r="B550" s="81">
        <v>21</v>
      </c>
      <c r="C550" s="76">
        <v>41196.721242187486</v>
      </c>
      <c r="D550" s="76">
        <v>45665.760686687499</v>
      </c>
      <c r="E550" s="76">
        <v>23151.686336967046</v>
      </c>
      <c r="F550" s="76">
        <v>72180.770832031238</v>
      </c>
      <c r="G550" s="76">
        <v>37904.492085869024</v>
      </c>
      <c r="H550" s="76">
        <v>5982.4910793822692</v>
      </c>
      <c r="I550" s="76">
        <v>36925.50305664062</v>
      </c>
      <c r="J550" s="76">
        <v>131.84783554077151</v>
      </c>
      <c r="K550" s="76">
        <v>23780.964828468779</v>
      </c>
      <c r="L550" s="76">
        <v>12579.317176757817</v>
      </c>
      <c r="M550" s="76">
        <v>31126.945025078119</v>
      </c>
      <c r="N550" s="76">
        <v>14842.78490234375</v>
      </c>
      <c r="O550" s="76">
        <v>55959.700737781255</v>
      </c>
      <c r="P550" s="76">
        <v>2115.7007066093224</v>
      </c>
      <c r="Q550" s="76">
        <v>33.151875495910645</v>
      </c>
      <c r="R550" s="76">
        <v>7748.7711669921973</v>
      </c>
      <c r="S550" s="76">
        <v>55986.881222726879</v>
      </c>
      <c r="T550" s="76">
        <v>21494.134285156248</v>
      </c>
      <c r="U550" s="76">
        <v>9975.1100366520386</v>
      </c>
      <c r="V550" s="76">
        <v>78663.379374749988</v>
      </c>
      <c r="W550" s="76">
        <v>4985.7927490234297</v>
      </c>
      <c r="X550" s="76">
        <v>12099.724762711156</v>
      </c>
      <c r="Y550" s="76">
        <v>19434.485765625002</v>
      </c>
      <c r="Z550" s="76">
        <v>391.87797898559563</v>
      </c>
      <c r="AA550" s="76">
        <v>34180.378923828146</v>
      </c>
      <c r="AB550" s="76">
        <v>27113.116691406249</v>
      </c>
      <c r="AC550" s="76">
        <v>33002.231569747048</v>
      </c>
      <c r="AD550" s="76">
        <v>47840.855824218757</v>
      </c>
      <c r="AE550" s="76">
        <v>10491.463613281265</v>
      </c>
      <c r="AF550" s="76">
        <v>15.543342100139082</v>
      </c>
      <c r="AG550" s="76">
        <v>28415.534195312499</v>
      </c>
      <c r="AH550" s="76">
        <v>58246.577882812497</v>
      </c>
      <c r="AI550" s="76">
        <v>14401.75551757812</v>
      </c>
      <c r="AJ550" s="76">
        <v>81.590576171875</v>
      </c>
      <c r="AK550" s="76">
        <v>2501.7541043923252</v>
      </c>
      <c r="AL550" s="76">
        <v>27252.148562500017</v>
      </c>
      <c r="AM550" s="76">
        <v>23699.221195312504</v>
      </c>
      <c r="AN550" s="76">
        <v>6110.1398925781195</v>
      </c>
      <c r="AO550" s="76">
        <v>54202.413933105468</v>
      </c>
      <c r="AP550" s="76">
        <v>426.33304239944204</v>
      </c>
      <c r="AQ550" s="76">
        <v>60376.767494046864</v>
      </c>
      <c r="AR550" s="76">
        <v>58534.269899414081</v>
      </c>
      <c r="AS550" s="76">
        <v>63278.183035156253</v>
      </c>
      <c r="AT550" s="76">
        <v>16573.980057312514</v>
      </c>
      <c r="AU550" s="76">
        <v>64981.371289361312</v>
      </c>
      <c r="AV550" s="76">
        <v>33606.483</v>
      </c>
      <c r="AW550" s="76">
        <v>4495.2366944580017</v>
      </c>
      <c r="AX550" s="76">
        <v>54763.658498535166</v>
      </c>
      <c r="AY550" s="76">
        <v>54818.10983137499</v>
      </c>
    </row>
    <row r="551" spans="1:51" x14ac:dyDescent="0.25">
      <c r="A551" s="80">
        <v>43731</v>
      </c>
      <c r="B551" s="81">
        <v>22</v>
      </c>
      <c r="C551" s="76">
        <v>39057.522857421878</v>
      </c>
      <c r="D551" s="76">
        <v>45155.520186562491</v>
      </c>
      <c r="E551" s="76">
        <v>22824.574588920168</v>
      </c>
      <c r="F551" s="76">
        <v>68376.232269531247</v>
      </c>
      <c r="G551" s="76">
        <v>37102.701136056159</v>
      </c>
      <c r="H551" s="76">
        <v>5622.4442727260102</v>
      </c>
      <c r="I551" s="76">
        <v>33688.890676269526</v>
      </c>
      <c r="J551" s="76">
        <v>121.63355255126949</v>
      </c>
      <c r="K551" s="76">
        <v>23289.886582015632</v>
      </c>
      <c r="L551" s="76">
        <v>12545.614274414056</v>
      </c>
      <c r="M551" s="76">
        <v>30976.378191546872</v>
      </c>
      <c r="N551" s="76">
        <v>14020.377541015619</v>
      </c>
      <c r="O551" s="76">
        <v>54498.210775359374</v>
      </c>
      <c r="P551" s="76">
        <v>2165.7082702179041</v>
      </c>
      <c r="Q551" s="76">
        <v>32.438518524169929</v>
      </c>
      <c r="R551" s="76">
        <v>7737.7707519531295</v>
      </c>
      <c r="S551" s="76">
        <v>55463.176351633127</v>
      </c>
      <c r="T551" s="76">
        <v>19780.739835937511</v>
      </c>
      <c r="U551" s="76">
        <v>9598.2358814097661</v>
      </c>
      <c r="V551" s="76">
        <v>77503.252460687479</v>
      </c>
      <c r="W551" s="76">
        <v>5116.5743164062387</v>
      </c>
      <c r="X551" s="76">
        <v>11357.865091515821</v>
      </c>
      <c r="Y551" s="76">
        <v>19715.313539062499</v>
      </c>
      <c r="Z551" s="76">
        <v>370.44657293701181</v>
      </c>
      <c r="AA551" s="76">
        <v>33527.956029296867</v>
      </c>
      <c r="AB551" s="76">
        <v>24290.108000000007</v>
      </c>
      <c r="AC551" s="76">
        <v>31341.751089901409</v>
      </c>
      <c r="AD551" s="76">
        <v>47533.772050781248</v>
      </c>
      <c r="AE551" s="76">
        <v>10236.307310546892</v>
      </c>
      <c r="AF551" s="76">
        <v>15.543342100139082</v>
      </c>
      <c r="AG551" s="76">
        <v>27300.31185546875</v>
      </c>
      <c r="AH551" s="76">
        <v>57878.348703124997</v>
      </c>
      <c r="AI551" s="76">
        <v>13800.715478515631</v>
      </c>
      <c r="AJ551" s="76">
        <v>73.96517944335892</v>
      </c>
      <c r="AK551" s="76">
        <v>2501.1478204472169</v>
      </c>
      <c r="AL551" s="76">
        <v>27162.12694140627</v>
      </c>
      <c r="AM551" s="76">
        <v>22802.607228515648</v>
      </c>
      <c r="AN551" s="76">
        <v>5958.1424804687604</v>
      </c>
      <c r="AO551" s="76">
        <v>52509.673742675775</v>
      </c>
      <c r="AP551" s="76">
        <v>415.49433019693703</v>
      </c>
      <c r="AQ551" s="76">
        <v>55124.489436718752</v>
      </c>
      <c r="AR551" s="76">
        <v>57593.285322265634</v>
      </c>
      <c r="AS551" s="76">
        <v>62620.232164062509</v>
      </c>
      <c r="AT551" s="76">
        <v>15970.926122687502</v>
      </c>
      <c r="AU551" s="76">
        <v>63322.089383111306</v>
      </c>
      <c r="AV551" s="76">
        <v>34103.642390624991</v>
      </c>
      <c r="AW551" s="76">
        <v>4489.0284716969318</v>
      </c>
      <c r="AX551" s="76">
        <v>54750.790224609402</v>
      </c>
      <c r="AY551" s="76">
        <v>50669.305935234377</v>
      </c>
    </row>
    <row r="552" spans="1:51" x14ac:dyDescent="0.25">
      <c r="A552" s="80">
        <v>43731</v>
      </c>
      <c r="B552" s="81">
        <v>23</v>
      </c>
      <c r="C552" s="76">
        <v>34865.749251953137</v>
      </c>
      <c r="D552" s="76">
        <v>41588.382171031248</v>
      </c>
      <c r="E552" s="76">
        <v>20777.409989310781</v>
      </c>
      <c r="F552" s="76">
        <v>61065.422742187504</v>
      </c>
      <c r="G552" s="76">
        <v>33086.13246236062</v>
      </c>
      <c r="H552" s="76">
        <v>4953.3422985384987</v>
      </c>
      <c r="I552" s="76">
        <v>29635.189647460928</v>
      </c>
      <c r="J552" s="76">
        <v>117.19951820373531</v>
      </c>
      <c r="K552" s="76">
        <v>21589.150582421891</v>
      </c>
      <c r="L552" s="76">
        <v>11655.415044921876</v>
      </c>
      <c r="M552" s="76">
        <v>29875.360967421868</v>
      </c>
      <c r="N552" s="76">
        <v>12613.899886718771</v>
      </c>
      <c r="O552" s="76">
        <v>49374.30250620313</v>
      </c>
      <c r="P552" s="76">
        <v>2027.7137862934658</v>
      </c>
      <c r="Q552" s="76">
        <v>32.604588508605957</v>
      </c>
      <c r="R552" s="76">
        <v>7208.8809326171977</v>
      </c>
      <c r="S552" s="76">
        <v>52245.607906320634</v>
      </c>
      <c r="T552" s="76">
        <v>17421.785109375011</v>
      </c>
      <c r="U552" s="76">
        <v>8572.8100838844766</v>
      </c>
      <c r="V552" s="76">
        <v>71213.200240562481</v>
      </c>
      <c r="W552" s="76">
        <v>4830.3438232421904</v>
      </c>
      <c r="X552" s="76">
        <v>10977.598259422446</v>
      </c>
      <c r="Y552" s="76">
        <v>17965.447238281249</v>
      </c>
      <c r="Z552" s="76">
        <v>374.24034954223629</v>
      </c>
      <c r="AA552" s="76">
        <v>30593.899167968764</v>
      </c>
      <c r="AB552" s="76">
        <v>21252.96866015625</v>
      </c>
      <c r="AC552" s="76">
        <v>28107.163292813606</v>
      </c>
      <c r="AD552" s="76">
        <v>44252.329121093746</v>
      </c>
      <c r="AE552" s="76">
        <v>10389.774877929685</v>
      </c>
      <c r="AF552" s="76">
        <v>15.543342100139082</v>
      </c>
      <c r="AG552" s="76">
        <v>25353.675578124999</v>
      </c>
      <c r="AH552" s="76">
        <v>53234.462820312503</v>
      </c>
      <c r="AI552" s="76">
        <v>11906.11137695312</v>
      </c>
      <c r="AJ552" s="76">
        <v>73.284032958984881</v>
      </c>
      <c r="AK552" s="76">
        <v>2308.4124889984487</v>
      </c>
      <c r="AL552" s="76">
        <v>25149.916619140629</v>
      </c>
      <c r="AM552" s="76">
        <v>20897.56451953125</v>
      </c>
      <c r="AN552" s="76">
        <v>5248.3395996093805</v>
      </c>
      <c r="AO552" s="76">
        <v>48416.946593261717</v>
      </c>
      <c r="AP552" s="76">
        <v>319.31222373880996</v>
      </c>
      <c r="AQ552" s="76">
        <v>49326.321294968759</v>
      </c>
      <c r="AR552" s="76">
        <v>53316.291572265625</v>
      </c>
      <c r="AS552" s="76">
        <v>58289.100462890623</v>
      </c>
      <c r="AT552" s="76">
        <v>14943.743652500008</v>
      </c>
      <c r="AU552" s="76">
        <v>57906.012256158181</v>
      </c>
      <c r="AV552" s="76">
        <v>32100.025703124993</v>
      </c>
      <c r="AW552" s="76">
        <v>4226.1635931241117</v>
      </c>
      <c r="AX552" s="76">
        <v>50975.552927246092</v>
      </c>
      <c r="AY552" s="76">
        <v>45530.295251218762</v>
      </c>
    </row>
    <row r="553" spans="1:51" x14ac:dyDescent="0.25">
      <c r="A553" s="80">
        <v>43731</v>
      </c>
      <c r="B553" s="81">
        <v>24</v>
      </c>
      <c r="C553" s="76">
        <v>30631.612417968743</v>
      </c>
      <c r="D553" s="76">
        <v>36898.21762728125</v>
      </c>
      <c r="E553" s="76">
        <v>17973.63532134203</v>
      </c>
      <c r="F553" s="76">
        <v>52893.4131328125</v>
      </c>
      <c r="G553" s="76">
        <v>29045.484963064227</v>
      </c>
      <c r="H553" s="76">
        <v>5458.099256991638</v>
      </c>
      <c r="I553" s="76">
        <v>26085.255895019542</v>
      </c>
      <c r="J553" s="76">
        <v>98.132160186767493</v>
      </c>
      <c r="K553" s="76">
        <v>19348.516949609359</v>
      </c>
      <c r="L553" s="76">
        <v>10594.032333984384</v>
      </c>
      <c r="M553" s="76">
        <v>29187.38936209376</v>
      </c>
      <c r="N553" s="76">
        <v>11233.83277929687</v>
      </c>
      <c r="O553" s="76">
        <v>43259.156932421873</v>
      </c>
      <c r="P553" s="76">
        <v>1914.1304821561607</v>
      </c>
      <c r="Q553" s="76">
        <v>31.24140739440918</v>
      </c>
      <c r="R553" s="76">
        <v>6240.6887817382767</v>
      </c>
      <c r="S553" s="76">
        <v>46323.233834055005</v>
      </c>
      <c r="T553" s="76">
        <v>15116.576671875011</v>
      </c>
      <c r="U553" s="76">
        <v>7497.5483144003156</v>
      </c>
      <c r="V553" s="76">
        <v>62101.220977750003</v>
      </c>
      <c r="W553" s="76">
        <v>4624.4576416015698</v>
      </c>
      <c r="X553" s="76">
        <v>9487.5826379883692</v>
      </c>
      <c r="Y553" s="76">
        <v>17027.19901953125</v>
      </c>
      <c r="Z553" s="76">
        <v>345.75680554809566</v>
      </c>
      <c r="AA553" s="76">
        <v>26225.841279296859</v>
      </c>
      <c r="AB553" s="76">
        <v>18571.70575781251</v>
      </c>
      <c r="AC553" s="76">
        <v>24857.019787487156</v>
      </c>
      <c r="AD553" s="76">
        <v>38303.939679687508</v>
      </c>
      <c r="AE553" s="76">
        <v>9950.5817587890742</v>
      </c>
      <c r="AF553" s="76">
        <v>15.543342100139082</v>
      </c>
      <c r="AG553" s="76">
        <v>22160.319374999999</v>
      </c>
      <c r="AH553" s="76">
        <v>42533.577144531257</v>
      </c>
      <c r="AI553" s="76">
        <v>10886.10493164063</v>
      </c>
      <c r="AJ553" s="76">
        <v>69.333869873048116</v>
      </c>
      <c r="AK553" s="76">
        <v>2237.1880247113854</v>
      </c>
      <c r="AL553" s="76">
        <v>21518.375625000011</v>
      </c>
      <c r="AM553" s="76">
        <v>18418.523470703112</v>
      </c>
      <c r="AN553" s="76">
        <v>4379.7608398437496</v>
      </c>
      <c r="AO553" s="76">
        <v>42738.880779296873</v>
      </c>
      <c r="AP553" s="76">
        <v>289.65966098154996</v>
      </c>
      <c r="AQ553" s="76">
        <v>44478.858734156267</v>
      </c>
      <c r="AR553" s="76">
        <v>47543.779412109383</v>
      </c>
      <c r="AS553" s="76">
        <v>50878.415998046883</v>
      </c>
      <c r="AT553" s="76">
        <v>13922.221616812494</v>
      </c>
      <c r="AU553" s="76">
        <v>50962.49951983006</v>
      </c>
      <c r="AV553" s="76">
        <v>28004.082882812516</v>
      </c>
      <c r="AW553" s="76">
        <v>6585.4692475585853</v>
      </c>
      <c r="AX553" s="76">
        <v>44041.43224609374</v>
      </c>
      <c r="AY553" s="76">
        <v>40324.914842218772</v>
      </c>
    </row>
    <row r="554" spans="1:51" x14ac:dyDescent="0.25">
      <c r="A554" s="80">
        <v>43732</v>
      </c>
      <c r="B554" s="81">
        <v>1</v>
      </c>
      <c r="C554" s="76">
        <v>26979.254576171883</v>
      </c>
      <c r="D554" s="76">
        <v>31481.026415500011</v>
      </c>
      <c r="E554" s="76">
        <v>15230.711991263906</v>
      </c>
      <c r="F554" s="76">
        <v>45722.004822265633</v>
      </c>
      <c r="G554" s="76">
        <v>24794.645703414375</v>
      </c>
      <c r="H554" s="76">
        <v>5704.4252475228805</v>
      </c>
      <c r="I554" s="76">
        <v>22896.676797363285</v>
      </c>
      <c r="J554" s="76">
        <v>83.546161651611399</v>
      </c>
      <c r="K554" s="76">
        <v>16565.439444203163</v>
      </c>
      <c r="L554" s="76">
        <v>10084.717869140632</v>
      </c>
      <c r="M554" s="76">
        <v>27378.487957578127</v>
      </c>
      <c r="N554" s="76">
        <v>10580.55406445313</v>
      </c>
      <c r="O554" s="76">
        <v>37092.049436015615</v>
      </c>
      <c r="P554" s="76">
        <v>2007.5799930472474</v>
      </c>
      <c r="Q554" s="76">
        <v>30.351463794708252</v>
      </c>
      <c r="R554" s="76">
        <v>5016.3678833007807</v>
      </c>
      <c r="S554" s="76">
        <v>39050.194836008115</v>
      </c>
      <c r="T554" s="76">
        <v>13283.461868164068</v>
      </c>
      <c r="U554" s="76">
        <v>6539.718868977825</v>
      </c>
      <c r="V554" s="76">
        <v>52424.920509218748</v>
      </c>
      <c r="W554" s="76">
        <v>4265.6708496093706</v>
      </c>
      <c r="X554" s="76">
        <v>8214.6831589929043</v>
      </c>
      <c r="Y554" s="76">
        <v>16701.315085937502</v>
      </c>
      <c r="Z554" s="76">
        <v>343.97021321411131</v>
      </c>
      <c r="AA554" s="76">
        <v>21742.581353515656</v>
      </c>
      <c r="AB554" s="76">
        <v>16604.164876953131</v>
      </c>
      <c r="AC554" s="76">
        <v>21888.809994294297</v>
      </c>
      <c r="AD554" s="76">
        <v>31906.217937500001</v>
      </c>
      <c r="AE554" s="76">
        <v>8851.5590722656289</v>
      </c>
      <c r="AF554" s="76">
        <v>15.543342100139082</v>
      </c>
      <c r="AG554" s="76">
        <v>18458.352238281252</v>
      </c>
      <c r="AH554" s="76">
        <v>33703.936824218748</v>
      </c>
      <c r="AI554" s="76">
        <v>9741.0826660156308</v>
      </c>
      <c r="AJ554" s="76">
        <v>72.744601074218906</v>
      </c>
      <c r="AK554" s="76">
        <v>2482.1298121990608</v>
      </c>
      <c r="AL554" s="76">
        <v>17282.393142578119</v>
      </c>
      <c r="AM554" s="76">
        <v>15537.155031250022</v>
      </c>
      <c r="AN554" s="76">
        <v>3330.1577636718912</v>
      </c>
      <c r="AO554" s="76">
        <v>36298.634184082024</v>
      </c>
      <c r="AP554" s="76">
        <v>202.68950009574996</v>
      </c>
      <c r="AQ554" s="76">
        <v>39912.258500374999</v>
      </c>
      <c r="AR554" s="76">
        <v>40990.701757812487</v>
      </c>
      <c r="AS554" s="76">
        <v>42055.512482421866</v>
      </c>
      <c r="AT554" s="76">
        <v>13029.745767156252</v>
      </c>
      <c r="AU554" s="76">
        <v>43538.217885064427</v>
      </c>
      <c r="AV554" s="76">
        <v>23372.142519531248</v>
      </c>
      <c r="AW554" s="76">
        <v>6633.7111425781295</v>
      </c>
      <c r="AX554" s="76">
        <v>35796.542204589845</v>
      </c>
      <c r="AY554" s="76">
        <v>36510.31789842189</v>
      </c>
    </row>
    <row r="555" spans="1:51" x14ac:dyDescent="0.25">
      <c r="A555" s="80">
        <v>43732</v>
      </c>
      <c r="B555" s="81">
        <v>2</v>
      </c>
      <c r="C555" s="76">
        <v>24670.91277929689</v>
      </c>
      <c r="D555" s="76">
        <v>27408.344881968751</v>
      </c>
      <c r="E555" s="76">
        <v>13367.211600638928</v>
      </c>
      <c r="F555" s="76">
        <v>40786.539542968763</v>
      </c>
      <c r="G555" s="76">
        <v>21685.251435231738</v>
      </c>
      <c r="H555" s="76">
        <v>5692.556923491642</v>
      </c>
      <c r="I555" s="76">
        <v>20362.577784179695</v>
      </c>
      <c r="J555" s="76">
        <v>75.466548919677791</v>
      </c>
      <c r="K555" s="76">
        <v>14533.31763393751</v>
      </c>
      <c r="L555" s="76">
        <v>9949.2095878906221</v>
      </c>
      <c r="M555" s="76">
        <v>25951.316723921882</v>
      </c>
      <c r="N555" s="76">
        <v>10097.432640625</v>
      </c>
      <c r="O555" s="76">
        <v>32515.630867867156</v>
      </c>
      <c r="P555" s="76">
        <v>2021.3993840955934</v>
      </c>
      <c r="Q555" s="76">
        <v>30.208458900451649</v>
      </c>
      <c r="R555" s="76">
        <v>4259.7603149414044</v>
      </c>
      <c r="S555" s="76">
        <v>33253.253204172201</v>
      </c>
      <c r="T555" s="76">
        <v>12189.279219726572</v>
      </c>
      <c r="U555" s="76">
        <v>5985.98977246094</v>
      </c>
      <c r="V555" s="76">
        <v>44963.803316656245</v>
      </c>
      <c r="W555" s="76">
        <v>3965.8055175781292</v>
      </c>
      <c r="X555" s="76">
        <v>6273.7709549793644</v>
      </c>
      <c r="Y555" s="76">
        <v>17307.39025</v>
      </c>
      <c r="Z555" s="76">
        <v>355.29964796752927</v>
      </c>
      <c r="AA555" s="76">
        <v>18339.492222656259</v>
      </c>
      <c r="AB555" s="76">
        <v>15182.792661132811</v>
      </c>
      <c r="AC555" s="76">
        <v>19837.571760693958</v>
      </c>
      <c r="AD555" s="76">
        <v>27057.42533984375</v>
      </c>
      <c r="AE555" s="76">
        <v>7882.1766435546824</v>
      </c>
      <c r="AF555" s="76">
        <v>15.543342100139082</v>
      </c>
      <c r="AG555" s="76">
        <v>15747.778890624999</v>
      </c>
      <c r="AH555" s="76">
        <v>27972.980453125005</v>
      </c>
      <c r="AI555" s="76">
        <v>8695.2023437499993</v>
      </c>
      <c r="AJ555" s="76">
        <v>79.622548339843263</v>
      </c>
      <c r="AK555" s="76">
        <v>2328.5171150271144</v>
      </c>
      <c r="AL555" s="76">
        <v>14230.366063476549</v>
      </c>
      <c r="AM555" s="76">
        <v>13236.099422851585</v>
      </c>
      <c r="AN555" s="76">
        <v>2677.1163574218699</v>
      </c>
      <c r="AO555" s="76">
        <v>31603.598291503906</v>
      </c>
      <c r="AP555" s="76">
        <v>213.3606774899439</v>
      </c>
      <c r="AQ555" s="76">
        <v>36614.71062871092</v>
      </c>
      <c r="AR555" s="76">
        <v>35809.279894531246</v>
      </c>
      <c r="AS555" s="76">
        <v>34897.936128906251</v>
      </c>
      <c r="AT555" s="76">
        <v>12246.782792906241</v>
      </c>
      <c r="AU555" s="76">
        <v>38063.853842095705</v>
      </c>
      <c r="AV555" s="76">
        <v>19637.14741796875</v>
      </c>
      <c r="AW555" s="76">
        <v>5681.182977783219</v>
      </c>
      <c r="AX555" s="76">
        <v>29657.006230468764</v>
      </c>
      <c r="AY555" s="76">
        <v>33503.229910203125</v>
      </c>
    </row>
    <row r="556" spans="1:51" x14ac:dyDescent="0.25">
      <c r="A556" s="80">
        <v>43732</v>
      </c>
      <c r="B556" s="81">
        <v>3</v>
      </c>
      <c r="C556" s="76">
        <v>23310.865542968764</v>
      </c>
      <c r="D556" s="76">
        <v>25188.893097843746</v>
      </c>
      <c r="E556" s="76">
        <v>12400.250414115471</v>
      </c>
      <c r="F556" s="76">
        <v>38344.798537109389</v>
      </c>
      <c r="G556" s="76">
        <v>19637.75468037431</v>
      </c>
      <c r="H556" s="76">
        <v>5423.9674601791376</v>
      </c>
      <c r="I556" s="76">
        <v>19034.180780761737</v>
      </c>
      <c r="J556" s="76">
        <v>71.715572357177791</v>
      </c>
      <c r="K556" s="76">
        <v>13351.621939179689</v>
      </c>
      <c r="L556" s="76">
        <v>9698.6421767578067</v>
      </c>
      <c r="M556" s="76">
        <v>25525.217377984398</v>
      </c>
      <c r="N556" s="76">
        <v>9667.0039003906295</v>
      </c>
      <c r="O556" s="76">
        <v>30097.162906124999</v>
      </c>
      <c r="P556" s="76">
        <v>1911.0940933717627</v>
      </c>
      <c r="Q556" s="76">
        <v>29.966874599456791</v>
      </c>
      <c r="R556" s="76">
        <v>3893.8673889160168</v>
      </c>
      <c r="S556" s="76">
        <v>29942.549092844096</v>
      </c>
      <c r="T556" s="76">
        <v>11625.165765624992</v>
      </c>
      <c r="U556" s="76">
        <v>5866.1479931640597</v>
      </c>
      <c r="V556" s="76">
        <v>40427.557148125023</v>
      </c>
      <c r="W556" s="76">
        <v>3711.6381835937405</v>
      </c>
      <c r="X556" s="76">
        <v>5835.575915227384</v>
      </c>
      <c r="Y556" s="76">
        <v>16738.657476562501</v>
      </c>
      <c r="Z556" s="76">
        <v>348.39273788452135</v>
      </c>
      <c r="AA556" s="76">
        <v>16587.666287109405</v>
      </c>
      <c r="AB556" s="76">
        <v>14517.01621582032</v>
      </c>
      <c r="AC556" s="76">
        <v>18857.391922139854</v>
      </c>
      <c r="AD556" s="76">
        <v>24234.340230468752</v>
      </c>
      <c r="AE556" s="76">
        <v>7036.4632099609253</v>
      </c>
      <c r="AF556" s="76">
        <v>15.543342100139082</v>
      </c>
      <c r="AG556" s="76">
        <v>14214.542210937501</v>
      </c>
      <c r="AH556" s="76">
        <v>26012.557621093743</v>
      </c>
      <c r="AI556" s="76">
        <v>8150.6652343750102</v>
      </c>
      <c r="AJ556" s="76">
        <v>78.912088134765952</v>
      </c>
      <c r="AK556" s="76">
        <v>2306.5056381443719</v>
      </c>
      <c r="AL556" s="76">
        <v>12327.053940429691</v>
      </c>
      <c r="AM556" s="76">
        <v>11877.633660156258</v>
      </c>
      <c r="AN556" s="76">
        <v>2263.5543457031408</v>
      </c>
      <c r="AO556" s="76">
        <v>28792.560791503907</v>
      </c>
      <c r="AP556" s="76">
        <v>152.15747569109797</v>
      </c>
      <c r="AQ556" s="76">
        <v>34596.215078929708</v>
      </c>
      <c r="AR556" s="76">
        <v>32775.374440429703</v>
      </c>
      <c r="AS556" s="76">
        <v>31077.744124023462</v>
      </c>
      <c r="AT556" s="76">
        <v>11659.646375062495</v>
      </c>
      <c r="AU556" s="76">
        <v>35146.727838189458</v>
      </c>
      <c r="AV556" s="76">
        <v>17355.910794921892</v>
      </c>
      <c r="AW556" s="76">
        <v>4250.6426840820332</v>
      </c>
      <c r="AX556" s="76">
        <v>26005.233748779297</v>
      </c>
      <c r="AY556" s="76">
        <v>32102.603151171876</v>
      </c>
    </row>
    <row r="557" spans="1:51" x14ac:dyDescent="0.25">
      <c r="A557" s="80">
        <v>43732</v>
      </c>
      <c r="B557" s="81">
        <v>4</v>
      </c>
      <c r="C557" s="76">
        <v>22957.6805546875</v>
      </c>
      <c r="D557" s="76">
        <v>24256.462086031243</v>
      </c>
      <c r="E557" s="76">
        <v>11893.49329985767</v>
      </c>
      <c r="F557" s="76">
        <v>37067.188748046872</v>
      </c>
      <c r="G557" s="76">
        <v>19131.582907498865</v>
      </c>
      <c r="H557" s="76">
        <v>4685.8228823822628</v>
      </c>
      <c r="I557" s="76">
        <v>18463.18177734374</v>
      </c>
      <c r="J557" s="76">
        <v>67.731046676635799</v>
      </c>
      <c r="K557" s="76">
        <v>12783.33510135938</v>
      </c>
      <c r="L557" s="76">
        <v>9381.9316621093803</v>
      </c>
      <c r="M557" s="76">
        <v>25065.555752031243</v>
      </c>
      <c r="N557" s="76">
        <v>9124.4036953124887</v>
      </c>
      <c r="O557" s="76">
        <v>28817.841003664067</v>
      </c>
      <c r="P557" s="76">
        <v>1869.9315009549587</v>
      </c>
      <c r="Q557" s="76">
        <v>29.78803110122681</v>
      </c>
      <c r="R557" s="76">
        <v>3725.1656799316397</v>
      </c>
      <c r="S557" s="76">
        <v>28132.530055734685</v>
      </c>
      <c r="T557" s="76">
        <v>11432.000497070308</v>
      </c>
      <c r="U557" s="76">
        <v>5750.0514746093704</v>
      </c>
      <c r="V557" s="76">
        <v>38042.946801578139</v>
      </c>
      <c r="W557" s="76">
        <v>3741.9508300781299</v>
      </c>
      <c r="X557" s="76">
        <v>5601.3257020099427</v>
      </c>
      <c r="Y557" s="76">
        <v>16369.967003906249</v>
      </c>
      <c r="Z557" s="76">
        <v>355.03724566040034</v>
      </c>
      <c r="AA557" s="76">
        <v>15645.978875976551</v>
      </c>
      <c r="AB557" s="76">
        <v>14218.972724609381</v>
      </c>
      <c r="AC557" s="76">
        <v>18421.487160441004</v>
      </c>
      <c r="AD557" s="76">
        <v>23138.579312499998</v>
      </c>
      <c r="AE557" s="76">
        <v>7313.9855146484206</v>
      </c>
      <c r="AF557" s="76">
        <v>15.543342100139082</v>
      </c>
      <c r="AG557" s="76">
        <v>13540.2701953125</v>
      </c>
      <c r="AH557" s="76">
        <v>24194.78999609375</v>
      </c>
      <c r="AI557" s="76">
        <v>7916.1622802734291</v>
      </c>
      <c r="AJ557" s="76">
        <v>72.798466064452953</v>
      </c>
      <c r="AK557" s="76">
        <v>2278.8707092243289</v>
      </c>
      <c r="AL557" s="76">
        <v>11398.175870117189</v>
      </c>
      <c r="AM557" s="76">
        <v>11614.252321289046</v>
      </c>
      <c r="AN557" s="76">
        <v>2085.1415039062608</v>
      </c>
      <c r="AO557" s="76">
        <v>27291.825181640626</v>
      </c>
      <c r="AP557" s="76">
        <v>169.13253777079305</v>
      </c>
      <c r="AQ557" s="76">
        <v>33773.276138031251</v>
      </c>
      <c r="AR557" s="76">
        <v>31312.153260253916</v>
      </c>
      <c r="AS557" s="76">
        <v>28877.515160156236</v>
      </c>
      <c r="AT557" s="76">
        <v>11676.884044156246</v>
      </c>
      <c r="AU557" s="76">
        <v>33804.810791314427</v>
      </c>
      <c r="AV557" s="76">
        <v>16016.635941406254</v>
      </c>
      <c r="AW557" s="76">
        <v>3869.4857301025386</v>
      </c>
      <c r="AX557" s="76">
        <v>24265.379833984389</v>
      </c>
      <c r="AY557" s="76">
        <v>31330.924124968747</v>
      </c>
    </row>
    <row r="558" spans="1:51" x14ac:dyDescent="0.25">
      <c r="A558" s="80">
        <v>43732</v>
      </c>
      <c r="B558" s="81">
        <v>5</v>
      </c>
      <c r="C558" s="76">
        <v>22785.53895507814</v>
      </c>
      <c r="D558" s="76">
        <v>24418.556756062495</v>
      </c>
      <c r="E558" s="76">
        <v>11665.567406302969</v>
      </c>
      <c r="F558" s="76">
        <v>36458.909923828112</v>
      </c>
      <c r="G558" s="76">
        <v>18633.178295788144</v>
      </c>
      <c r="H558" s="76">
        <v>5106.9162062260193</v>
      </c>
      <c r="I558" s="76">
        <v>18318.491189453132</v>
      </c>
      <c r="J558" s="76">
        <v>68.377298355102511</v>
      </c>
      <c r="K558" s="76">
        <v>12575.865427343762</v>
      </c>
      <c r="L558" s="76">
        <v>9065.8609091796825</v>
      </c>
      <c r="M558" s="76">
        <v>25252.088388812539</v>
      </c>
      <c r="N558" s="76">
        <v>8921.2125253906197</v>
      </c>
      <c r="O558" s="76">
        <v>28774.02215614064</v>
      </c>
      <c r="P558" s="76">
        <v>1792.950162060723</v>
      </c>
      <c r="Q558" s="76">
        <v>29.514691352844242</v>
      </c>
      <c r="R558" s="76">
        <v>3653.630969238282</v>
      </c>
      <c r="S558" s="76">
        <v>27287.63604206283</v>
      </c>
      <c r="T558" s="76">
        <v>11512.461121093749</v>
      </c>
      <c r="U558" s="76">
        <v>5775.7516259378117</v>
      </c>
      <c r="V558" s="76">
        <v>37050.059009937511</v>
      </c>
      <c r="W558" s="76">
        <v>3742.4692626953097</v>
      </c>
      <c r="X558" s="76">
        <v>5680.1054438970523</v>
      </c>
      <c r="Y558" s="76">
        <v>16271.6093984375</v>
      </c>
      <c r="Z558" s="76">
        <v>340.7694726867677</v>
      </c>
      <c r="AA558" s="76">
        <v>15088.317418945328</v>
      </c>
      <c r="AB558" s="76">
        <v>14297.432698242199</v>
      </c>
      <c r="AC558" s="76">
        <v>18157.06535038427</v>
      </c>
      <c r="AD558" s="76">
        <v>22607.282896484379</v>
      </c>
      <c r="AE558" s="76">
        <v>7053.6901367187447</v>
      </c>
      <c r="AF558" s="76">
        <v>15.543342100139082</v>
      </c>
      <c r="AG558" s="76">
        <v>12850.253015625</v>
      </c>
      <c r="AH558" s="76">
        <v>25090.187929687498</v>
      </c>
      <c r="AI558" s="76">
        <v>7818.0600341796908</v>
      </c>
      <c r="AJ558" s="76">
        <v>71.763110839843876</v>
      </c>
      <c r="AK558" s="76">
        <v>2325.4826208166246</v>
      </c>
      <c r="AL558" s="76">
        <v>11239.040881835932</v>
      </c>
      <c r="AM558" s="76">
        <v>11351.44434570315</v>
      </c>
      <c r="AN558" s="76">
        <v>2029.1438964843805</v>
      </c>
      <c r="AO558" s="76">
        <v>26740.99637695311</v>
      </c>
      <c r="AP558" s="76">
        <v>157.38742205994501</v>
      </c>
      <c r="AQ558" s="76">
        <v>33336.307866304705</v>
      </c>
      <c r="AR558" s="76">
        <v>30488.004233886721</v>
      </c>
      <c r="AS558" s="76">
        <v>28506.70189453127</v>
      </c>
      <c r="AT558" s="76">
        <v>11553.39205845313</v>
      </c>
      <c r="AU558" s="76">
        <v>33586.739480767574</v>
      </c>
      <c r="AV558" s="76">
        <v>15923.7350390625</v>
      </c>
      <c r="AW558" s="76">
        <v>2041.9750268554685</v>
      </c>
      <c r="AX558" s="76">
        <v>24089.895145263668</v>
      </c>
      <c r="AY558" s="76">
        <v>31385.477848421884</v>
      </c>
    </row>
    <row r="559" spans="1:51" x14ac:dyDescent="0.25">
      <c r="A559" s="80">
        <v>43732</v>
      </c>
      <c r="B559" s="81">
        <v>6</v>
      </c>
      <c r="C559" s="76">
        <v>23067.821087890632</v>
      </c>
      <c r="D559" s="76">
        <v>25702.703507874994</v>
      </c>
      <c r="E559" s="76">
        <v>11984.377772513906</v>
      </c>
      <c r="F559" s="76">
        <v>37433.616066406263</v>
      </c>
      <c r="G559" s="76">
        <v>20092.179823819468</v>
      </c>
      <c r="H559" s="76">
        <v>5211.188416866642</v>
      </c>
      <c r="I559" s="76">
        <v>19239.081769531243</v>
      </c>
      <c r="J559" s="76">
        <v>63.150645256042495</v>
      </c>
      <c r="K559" s="76">
        <v>13190.02594614844</v>
      </c>
      <c r="L559" s="76">
        <v>9309.2540966796823</v>
      </c>
      <c r="M559" s="76">
        <v>25668.564910359382</v>
      </c>
      <c r="N559" s="76">
        <v>8991.1112148437605</v>
      </c>
      <c r="O559" s="76">
        <v>30098.86154196877</v>
      </c>
      <c r="P559" s="76">
        <v>1866.4052559095032</v>
      </c>
      <c r="Q559" s="76">
        <v>29.063889026641839</v>
      </c>
      <c r="R559" s="76">
        <v>3818.5195373535148</v>
      </c>
      <c r="S559" s="76">
        <v>28322.056060617506</v>
      </c>
      <c r="T559" s="76">
        <v>11652.224503906262</v>
      </c>
      <c r="U559" s="76">
        <v>5948.0507490234404</v>
      </c>
      <c r="V559" s="76">
        <v>38787.240049109365</v>
      </c>
      <c r="W559" s="76">
        <v>3614.3867675781294</v>
      </c>
      <c r="X559" s="76">
        <v>6290.6333787403273</v>
      </c>
      <c r="Y559" s="76">
        <v>16751.164425781251</v>
      </c>
      <c r="Z559" s="76">
        <v>337.32091153564448</v>
      </c>
      <c r="AA559" s="76">
        <v>16187.017059570308</v>
      </c>
      <c r="AB559" s="76">
        <v>14869.64710742187</v>
      </c>
      <c r="AC559" s="76">
        <v>18495.784308166993</v>
      </c>
      <c r="AD559" s="76">
        <v>24015.68041210937</v>
      </c>
      <c r="AE559" s="76">
        <v>7174.9205966796953</v>
      </c>
      <c r="AF559" s="76">
        <v>15.543342100139082</v>
      </c>
      <c r="AG559" s="76">
        <v>13694.5485625</v>
      </c>
      <c r="AH559" s="76">
        <v>26495.959984375004</v>
      </c>
      <c r="AI559" s="76">
        <v>8149.0374023437598</v>
      </c>
      <c r="AJ559" s="76">
        <v>69.356003173829038</v>
      </c>
      <c r="AK559" s="76">
        <v>2413.1999860120936</v>
      </c>
      <c r="AL559" s="76">
        <v>11928.21087792968</v>
      </c>
      <c r="AM559" s="76">
        <v>11451.48535351562</v>
      </c>
      <c r="AN559" s="76">
        <v>2138.9485351562612</v>
      </c>
      <c r="AO559" s="76">
        <v>27864.760502441408</v>
      </c>
      <c r="AP559" s="76">
        <v>149.11205011204603</v>
      </c>
      <c r="AQ559" s="76">
        <v>33967.580134374992</v>
      </c>
      <c r="AR559" s="76">
        <v>31808.494472167971</v>
      </c>
      <c r="AS559" s="76">
        <v>30198.235111328133</v>
      </c>
      <c r="AT559" s="76">
        <v>11817.45373034375</v>
      </c>
      <c r="AU559" s="76">
        <v>34770.502679986341</v>
      </c>
      <c r="AV559" s="76">
        <v>17269.152980468753</v>
      </c>
      <c r="AW559" s="76">
        <v>2049.091660766594</v>
      </c>
      <c r="AX559" s="76">
        <v>25467.869566650381</v>
      </c>
      <c r="AY559" s="76">
        <v>32086.41812329688</v>
      </c>
    </row>
    <row r="560" spans="1:51" x14ac:dyDescent="0.25">
      <c r="A560" s="80">
        <v>43732</v>
      </c>
      <c r="B560" s="81">
        <v>7</v>
      </c>
      <c r="C560" s="76">
        <v>27981.670447265635</v>
      </c>
      <c r="D560" s="76">
        <v>31016.285520124995</v>
      </c>
      <c r="E560" s="76">
        <v>15698.727655326418</v>
      </c>
      <c r="F560" s="76">
        <v>47239.712794921885</v>
      </c>
      <c r="G560" s="76">
        <v>25514.836259451233</v>
      </c>
      <c r="H560" s="76">
        <v>5486.368450944763</v>
      </c>
      <c r="I560" s="76">
        <v>23330.074788085942</v>
      </c>
      <c r="J560" s="76">
        <v>69.287544250488196</v>
      </c>
      <c r="K560" s="76">
        <v>15795.184026656238</v>
      </c>
      <c r="L560" s="76">
        <v>10139.048600585929</v>
      </c>
      <c r="M560" s="76">
        <v>28351.128847812492</v>
      </c>
      <c r="N560" s="76">
        <v>11515.50705859375</v>
      </c>
      <c r="O560" s="76">
        <v>36981.768049835926</v>
      </c>
      <c r="P560" s="76">
        <v>2127.4935842694176</v>
      </c>
      <c r="Q560" s="76">
        <v>29.617492198944088</v>
      </c>
      <c r="R560" s="76">
        <v>5159.3797851562495</v>
      </c>
      <c r="S560" s="76">
        <v>34908.709350656565</v>
      </c>
      <c r="T560" s="76">
        <v>14070.61790624999</v>
      </c>
      <c r="U560" s="76">
        <v>7473.5679031029613</v>
      </c>
      <c r="V560" s="76">
        <v>50043.100191187492</v>
      </c>
      <c r="W560" s="76">
        <v>3965.4662841796999</v>
      </c>
      <c r="X560" s="76">
        <v>7560.3859351760475</v>
      </c>
      <c r="Y560" s="76">
        <v>18498.358257812499</v>
      </c>
      <c r="Z560" s="76">
        <v>366.60695485229496</v>
      </c>
      <c r="AA560" s="76">
        <v>20071.931065429686</v>
      </c>
      <c r="AB560" s="76">
        <v>18325.29508007814</v>
      </c>
      <c r="AC560" s="76">
        <v>22890.92623334055</v>
      </c>
      <c r="AD560" s="76">
        <v>31030.869285156252</v>
      </c>
      <c r="AE560" s="76">
        <v>8469.5244580078306</v>
      </c>
      <c r="AF560" s="76">
        <v>15.543342100139082</v>
      </c>
      <c r="AG560" s="76">
        <v>17456.634105468751</v>
      </c>
      <c r="AH560" s="76">
        <v>34206.338468749993</v>
      </c>
      <c r="AI560" s="76">
        <v>9409.0969726562507</v>
      </c>
      <c r="AJ560" s="76">
        <v>74.954617675782117</v>
      </c>
      <c r="AK560" s="76">
        <v>2600.2009695124216</v>
      </c>
      <c r="AL560" s="76">
        <v>14798.256097656249</v>
      </c>
      <c r="AM560" s="76">
        <v>14740.555251953141</v>
      </c>
      <c r="AN560" s="76">
        <v>3155.4854003906298</v>
      </c>
      <c r="AO560" s="76">
        <v>34082.714318847662</v>
      </c>
      <c r="AP560" s="76">
        <v>217.43903131457694</v>
      </c>
      <c r="AQ560" s="76">
        <v>38559.364159476565</v>
      </c>
      <c r="AR560" s="76">
        <v>38597.546447265646</v>
      </c>
      <c r="AS560" s="76">
        <v>37729.898007812502</v>
      </c>
      <c r="AT560" s="76">
        <v>13346.915372156247</v>
      </c>
      <c r="AU560" s="76">
        <v>43755.064701470692</v>
      </c>
      <c r="AV560" s="76">
        <v>21523.663636718746</v>
      </c>
      <c r="AW560" s="76">
        <v>2595.5392900390625</v>
      </c>
      <c r="AX560" s="76">
        <v>31480.578018798835</v>
      </c>
      <c r="AY560" s="76">
        <v>36783.689356968753</v>
      </c>
    </row>
    <row r="561" spans="1:51" x14ac:dyDescent="0.25">
      <c r="A561" s="80">
        <v>43732</v>
      </c>
      <c r="B561" s="81">
        <v>8</v>
      </c>
      <c r="C561" s="76">
        <v>34531.858125000013</v>
      </c>
      <c r="D561" s="76">
        <v>35807.318981249999</v>
      </c>
      <c r="E561" s="76">
        <v>18651.977752982672</v>
      </c>
      <c r="F561" s="76">
        <v>59905.741820312505</v>
      </c>
      <c r="G561" s="76">
        <v>30645.059309566259</v>
      </c>
      <c r="H561" s="76">
        <v>6379.30500228852</v>
      </c>
      <c r="I561" s="76">
        <v>30671.300186523433</v>
      </c>
      <c r="J561" s="76">
        <v>83.885204315185604</v>
      </c>
      <c r="K561" s="76">
        <v>18916.23424107812</v>
      </c>
      <c r="L561" s="76">
        <v>10813.472598632818</v>
      </c>
      <c r="M561" s="76">
        <v>32702.499300906253</v>
      </c>
      <c r="N561" s="76">
        <v>12492.36580273439</v>
      </c>
      <c r="O561" s="76">
        <v>46689.388559187486</v>
      </c>
      <c r="P561" s="76">
        <v>2442.3801068704297</v>
      </c>
      <c r="Q561" s="76">
        <v>30.20966815948486</v>
      </c>
      <c r="R561" s="76">
        <v>5396.8205200195343</v>
      </c>
      <c r="S561" s="76">
        <v>40210.572668039371</v>
      </c>
      <c r="T561" s="76">
        <v>15548.098123046881</v>
      </c>
      <c r="U561" s="76">
        <v>8092.5581562500001</v>
      </c>
      <c r="V561" s="76">
        <v>58541.863525125002</v>
      </c>
      <c r="W561" s="76">
        <v>4155.3973876953205</v>
      </c>
      <c r="X561" s="76">
        <v>11117.98359454154</v>
      </c>
      <c r="Y561" s="76">
        <v>21048.438992187501</v>
      </c>
      <c r="Z561" s="76">
        <v>373.309709802246</v>
      </c>
      <c r="AA561" s="76">
        <v>24601.988892578127</v>
      </c>
      <c r="AB561" s="76">
        <v>25488.199566406267</v>
      </c>
      <c r="AC561" s="76">
        <v>27093.719477247323</v>
      </c>
      <c r="AD561" s="76">
        <v>34366.150023437498</v>
      </c>
      <c r="AE561" s="76">
        <v>9241.6426113281523</v>
      </c>
      <c r="AF561" s="76">
        <v>15.543342100139082</v>
      </c>
      <c r="AG561" s="76">
        <v>21246.258398437498</v>
      </c>
      <c r="AH561" s="76">
        <v>37468.378058593757</v>
      </c>
      <c r="AI561" s="76">
        <v>11163.94262695313</v>
      </c>
      <c r="AJ561" s="76">
        <v>140.8892192382811</v>
      </c>
      <c r="AK561" s="76">
        <v>3045.8453400863177</v>
      </c>
      <c r="AL561" s="76">
        <v>16434.18835742187</v>
      </c>
      <c r="AM561" s="76">
        <v>16518.238064453129</v>
      </c>
      <c r="AN561" s="76">
        <v>3613.6975097656305</v>
      </c>
      <c r="AO561" s="76">
        <v>40700.400186523439</v>
      </c>
      <c r="AP561" s="76">
        <v>251.54163887266498</v>
      </c>
      <c r="AQ561" s="76">
        <v>50228.208451773433</v>
      </c>
      <c r="AR561" s="76">
        <v>46686.435499023457</v>
      </c>
      <c r="AS561" s="76">
        <v>43851.502003906251</v>
      </c>
      <c r="AT561" s="76">
        <v>15041.317574624991</v>
      </c>
      <c r="AU561" s="76">
        <v>53408.146025689435</v>
      </c>
      <c r="AV561" s="76">
        <v>22085.141238281256</v>
      </c>
      <c r="AW561" s="76">
        <v>2657.6538767089896</v>
      </c>
      <c r="AX561" s="76">
        <v>35665.822586669936</v>
      </c>
      <c r="AY561" s="76">
        <v>48051.692760312486</v>
      </c>
    </row>
    <row r="562" spans="1:51" x14ac:dyDescent="0.25">
      <c r="A562" s="80">
        <v>43732</v>
      </c>
      <c r="B562" s="81">
        <v>9</v>
      </c>
      <c r="C562" s="76">
        <v>37553.106910156253</v>
      </c>
      <c r="D562" s="76">
        <v>39130.208757312503</v>
      </c>
      <c r="E562" s="76">
        <v>18504.545467826421</v>
      </c>
      <c r="F562" s="76">
        <v>62050.12153515625</v>
      </c>
      <c r="G562" s="76">
        <v>35745.30901495157</v>
      </c>
      <c r="H562" s="76">
        <v>8449.86448888226</v>
      </c>
      <c r="I562" s="76">
        <v>34889.283212890608</v>
      </c>
      <c r="J562" s="76">
        <v>92.700233459472599</v>
      </c>
      <c r="K562" s="76">
        <v>20893.090573265639</v>
      </c>
      <c r="L562" s="76">
        <v>12758.891857421886</v>
      </c>
      <c r="M562" s="76">
        <v>37430.115874718744</v>
      </c>
      <c r="N562" s="76">
        <v>11784.553828125001</v>
      </c>
      <c r="O562" s="76">
        <v>51752.954306609383</v>
      </c>
      <c r="P562" s="76">
        <v>2650.1271721743701</v>
      </c>
      <c r="Q562" s="76">
        <v>30.837783336639404</v>
      </c>
      <c r="R562" s="76">
        <v>4669.8431518554689</v>
      </c>
      <c r="S562" s="76">
        <v>41779.271783273747</v>
      </c>
      <c r="T562" s="76">
        <v>15469.907300781269</v>
      </c>
      <c r="U562" s="76">
        <v>7472.1366494140602</v>
      </c>
      <c r="V562" s="76">
        <v>55354.167430499998</v>
      </c>
      <c r="W562" s="76">
        <v>5083.5113281250005</v>
      </c>
      <c r="X562" s="76">
        <v>13257.132607011261</v>
      </c>
      <c r="Y562" s="76">
        <v>23564.171984375</v>
      </c>
      <c r="Z562" s="76">
        <v>433.35696052856451</v>
      </c>
      <c r="AA562" s="76">
        <v>26622.423638671899</v>
      </c>
      <c r="AB562" s="76">
        <v>31215.991857421879</v>
      </c>
      <c r="AC562" s="76">
        <v>27570.968786606933</v>
      </c>
      <c r="AD562" s="76">
        <v>31823.827636718757</v>
      </c>
      <c r="AE562" s="76">
        <v>9587.3028457031323</v>
      </c>
      <c r="AF562" s="76">
        <v>15.543342100139082</v>
      </c>
      <c r="AG562" s="76">
        <v>21717.688828124999</v>
      </c>
      <c r="AH562" s="76">
        <v>34440.862390625</v>
      </c>
      <c r="AI562" s="76">
        <v>12466.735449218761</v>
      </c>
      <c r="AJ562" s="76">
        <v>204.35822070312406</v>
      </c>
      <c r="AK562" s="76">
        <v>3815.1066270502083</v>
      </c>
      <c r="AL562" s="76">
        <v>15546.619615234378</v>
      </c>
      <c r="AM562" s="76">
        <v>17571.586669921868</v>
      </c>
      <c r="AN562" s="76">
        <v>2986.8763183593796</v>
      </c>
      <c r="AO562" s="76">
        <v>43715.042618164065</v>
      </c>
      <c r="AP562" s="76">
        <v>632.55681185028811</v>
      </c>
      <c r="AQ562" s="76">
        <v>60408.011960796874</v>
      </c>
      <c r="AR562" s="76">
        <v>52893.518666015647</v>
      </c>
      <c r="AS562" s="76">
        <v>44142.744835937483</v>
      </c>
      <c r="AT562" s="76">
        <v>16702.982395406245</v>
      </c>
      <c r="AU562" s="76">
        <v>54583.534347955072</v>
      </c>
      <c r="AV562" s="76">
        <v>21002.490546874997</v>
      </c>
      <c r="AW562" s="76">
        <v>2213.6285437011743</v>
      </c>
      <c r="AX562" s="76">
        <v>34290.397510986324</v>
      </c>
      <c r="AY562" s="76">
        <v>59203.36470081249</v>
      </c>
    </row>
    <row r="563" spans="1:51" x14ac:dyDescent="0.25">
      <c r="A563" s="80">
        <v>43732</v>
      </c>
      <c r="B563" s="81">
        <v>10</v>
      </c>
      <c r="C563" s="76">
        <v>40499.437332031244</v>
      </c>
      <c r="D563" s="76">
        <v>41571.676815343752</v>
      </c>
      <c r="E563" s="76">
        <v>18909.44661040452</v>
      </c>
      <c r="F563" s="76">
        <v>64497.785582031247</v>
      </c>
      <c r="G563" s="76">
        <v>39033.344613983696</v>
      </c>
      <c r="H563" s="76">
        <v>9339.2214871322594</v>
      </c>
      <c r="I563" s="76">
        <v>38544.105878906237</v>
      </c>
      <c r="J563" s="76">
        <v>91.393642425537109</v>
      </c>
      <c r="K563" s="76">
        <v>22609.441184390609</v>
      </c>
      <c r="L563" s="76">
        <v>13355.962546874991</v>
      </c>
      <c r="M563" s="76">
        <v>39682.573783062515</v>
      </c>
      <c r="N563" s="76">
        <v>12720.968876953129</v>
      </c>
      <c r="O563" s="76">
        <v>55334.313481062505</v>
      </c>
      <c r="P563" s="76">
        <v>2999.9647259731355</v>
      </c>
      <c r="Q563" s="76">
        <v>30.630678653717048</v>
      </c>
      <c r="R563" s="76">
        <v>4712.0264892578125</v>
      </c>
      <c r="S563" s="76">
        <v>43896.682330148746</v>
      </c>
      <c r="T563" s="76">
        <v>16476.795646484392</v>
      </c>
      <c r="U563" s="76">
        <v>7631.7906640624997</v>
      </c>
      <c r="V563" s="76">
        <v>55545.655373781257</v>
      </c>
      <c r="W563" s="76">
        <v>5642.9924804687489</v>
      </c>
      <c r="X563" s="76">
        <v>15415.542523605454</v>
      </c>
      <c r="Y563" s="76">
        <v>24452.32697265625</v>
      </c>
      <c r="Z563" s="76">
        <v>491.91198332519531</v>
      </c>
      <c r="AA563" s="76">
        <v>27640.435361328109</v>
      </c>
      <c r="AB563" s="76">
        <v>34251.053</v>
      </c>
      <c r="AC563" s="76">
        <v>28924.643191655592</v>
      </c>
      <c r="AD563" s="76">
        <v>32310.795593750001</v>
      </c>
      <c r="AE563" s="76">
        <v>9975.3536660156315</v>
      </c>
      <c r="AF563" s="76">
        <v>15.543342100139082</v>
      </c>
      <c r="AG563" s="76">
        <v>22530.092871093748</v>
      </c>
      <c r="AH563" s="76">
        <v>34406.653324218751</v>
      </c>
      <c r="AI563" s="76">
        <v>14014.58500976562</v>
      </c>
      <c r="AJ563" s="76">
        <v>231.38440771484426</v>
      </c>
      <c r="AK563" s="76">
        <v>4379.1996161486395</v>
      </c>
      <c r="AL563" s="76">
        <v>15779.815028320321</v>
      </c>
      <c r="AM563" s="76">
        <v>18741.553197265628</v>
      </c>
      <c r="AN563" s="76">
        <v>3004.5065429687597</v>
      </c>
      <c r="AO563" s="76">
        <v>46996.959445312496</v>
      </c>
      <c r="AP563" s="76">
        <v>726.34832227996912</v>
      </c>
      <c r="AQ563" s="76">
        <v>67728.058938343747</v>
      </c>
      <c r="AR563" s="76">
        <v>56821.220422851569</v>
      </c>
      <c r="AS563" s="76">
        <v>45807.581908203123</v>
      </c>
      <c r="AT563" s="76">
        <v>17168.630752156252</v>
      </c>
      <c r="AU563" s="76">
        <v>56645.710969048821</v>
      </c>
      <c r="AV563" s="76">
        <v>22015.939054687507</v>
      </c>
      <c r="AW563" s="76">
        <v>2157.7674973843355</v>
      </c>
      <c r="AX563" s="76">
        <v>34907.948430175791</v>
      </c>
      <c r="AY563" s="76">
        <v>65320.850472406244</v>
      </c>
    </row>
    <row r="564" spans="1:51" x14ac:dyDescent="0.25">
      <c r="A564" s="80">
        <v>43732</v>
      </c>
      <c r="B564" s="81">
        <v>11</v>
      </c>
      <c r="C564" s="76">
        <v>42105.946031250001</v>
      </c>
      <c r="D564" s="76">
        <v>42108.876206343739</v>
      </c>
      <c r="E564" s="76">
        <v>19240.507479545158</v>
      </c>
      <c r="F564" s="76">
        <v>66937.243296874993</v>
      </c>
      <c r="G564" s="76">
        <v>40120.630883771635</v>
      </c>
      <c r="H564" s="76">
        <v>9299.844313726011</v>
      </c>
      <c r="I564" s="76">
        <v>41428.501791015631</v>
      </c>
      <c r="J564" s="76">
        <v>95.686649322509794</v>
      </c>
      <c r="K564" s="76">
        <v>23042.012488140634</v>
      </c>
      <c r="L564" s="76">
        <v>13261.159588867173</v>
      </c>
      <c r="M564" s="76">
        <v>40084.791435218751</v>
      </c>
      <c r="N564" s="76">
        <v>13555.36793359375</v>
      </c>
      <c r="O564" s="76">
        <v>58304.489946359376</v>
      </c>
      <c r="P564" s="76">
        <v>3046.671170219513</v>
      </c>
      <c r="Q564" s="76">
        <v>30.999693870544434</v>
      </c>
      <c r="R564" s="76">
        <v>4703.7217163085943</v>
      </c>
      <c r="S564" s="76">
        <v>44661.260330148754</v>
      </c>
      <c r="T564" s="76">
        <v>17477.574017578139</v>
      </c>
      <c r="U564" s="76">
        <v>7714.3918125000091</v>
      </c>
      <c r="V564" s="76">
        <v>56786.027054593746</v>
      </c>
      <c r="W564" s="76">
        <v>5837.0868408203096</v>
      </c>
      <c r="X564" s="76">
        <v>16614.209202152357</v>
      </c>
      <c r="Y564" s="76">
        <v>23305.824281250003</v>
      </c>
      <c r="Z564" s="76">
        <v>461.02165705566415</v>
      </c>
      <c r="AA564" s="76">
        <v>27977.665417968758</v>
      </c>
      <c r="AB564" s="76">
        <v>35333.75333203125</v>
      </c>
      <c r="AC564" s="76">
        <v>29703.440437639307</v>
      </c>
      <c r="AD564" s="76">
        <v>32282.527371093751</v>
      </c>
      <c r="AE564" s="76">
        <v>10189.117781249994</v>
      </c>
      <c r="AF564" s="76">
        <v>15.543342100139082</v>
      </c>
      <c r="AG564" s="76">
        <v>22781.033992187502</v>
      </c>
      <c r="AH564" s="76">
        <v>35421.129886718758</v>
      </c>
      <c r="AI564" s="76">
        <v>14353.33842773439</v>
      </c>
      <c r="AJ564" s="76">
        <v>243.25200732421894</v>
      </c>
      <c r="AK564" s="76">
        <v>4607.8562184509401</v>
      </c>
      <c r="AL564" s="76">
        <v>16228.11850976562</v>
      </c>
      <c r="AM564" s="76">
        <v>18916.337199218753</v>
      </c>
      <c r="AN564" s="76">
        <v>3158.6152343750205</v>
      </c>
      <c r="AO564" s="76">
        <v>48009.205875</v>
      </c>
      <c r="AP564" s="76">
        <v>721.32255989810119</v>
      </c>
      <c r="AQ564" s="76">
        <v>71781.697458171868</v>
      </c>
      <c r="AR564" s="76">
        <v>57570.563992187512</v>
      </c>
      <c r="AS564" s="76">
        <v>46575.968972656236</v>
      </c>
      <c r="AT564" s="76">
        <v>17497.463241187499</v>
      </c>
      <c r="AU564" s="76">
        <v>57607.025967095688</v>
      </c>
      <c r="AV564" s="76">
        <v>22455.945843750003</v>
      </c>
      <c r="AW564" s="76">
        <v>2267.2747364746101</v>
      </c>
      <c r="AX564" s="76">
        <v>35185.207592773448</v>
      </c>
      <c r="AY564" s="76">
        <v>69405.466947624998</v>
      </c>
    </row>
    <row r="565" spans="1:51" x14ac:dyDescent="0.25">
      <c r="A565" s="80">
        <v>43732</v>
      </c>
      <c r="B565" s="81">
        <v>12</v>
      </c>
      <c r="C565" s="76">
        <v>43394.862507812497</v>
      </c>
      <c r="D565" s="76">
        <v>42630.162316874994</v>
      </c>
      <c r="E565" s="76">
        <v>19565.888729545157</v>
      </c>
      <c r="F565" s="76">
        <v>68222.121410156251</v>
      </c>
      <c r="G565" s="76">
        <v>39764.754939072904</v>
      </c>
      <c r="H565" s="76">
        <v>9496.0420803822581</v>
      </c>
      <c r="I565" s="76">
        <v>42629.311566406242</v>
      </c>
      <c r="J565" s="76">
        <v>100.14336585998529</v>
      </c>
      <c r="K565" s="76">
        <v>23011.872314750013</v>
      </c>
      <c r="L565" s="76">
        <v>13153.614047851548</v>
      </c>
      <c r="M565" s="76">
        <v>40206.301386781255</v>
      </c>
      <c r="N565" s="76">
        <v>14531.23114453125</v>
      </c>
      <c r="O565" s="76">
        <v>58710.837979718759</v>
      </c>
      <c r="P565" s="76">
        <v>3009.2289022366472</v>
      </c>
      <c r="Q565" s="76">
        <v>32.410120010375984</v>
      </c>
      <c r="R565" s="76">
        <v>4803.2112670898441</v>
      </c>
      <c r="S565" s="76">
        <v>45443.170160226888</v>
      </c>
      <c r="T565" s="76">
        <v>18414.141257812502</v>
      </c>
      <c r="U565" s="76">
        <v>8256.71992382813</v>
      </c>
      <c r="V565" s="76">
        <v>58244.593475937494</v>
      </c>
      <c r="W565" s="76">
        <v>5802.7030517578105</v>
      </c>
      <c r="X565" s="76">
        <v>16606.770962421851</v>
      </c>
      <c r="Y565" s="76">
        <v>23067.3212890625</v>
      </c>
      <c r="Z565" s="76">
        <v>451.37642860107428</v>
      </c>
      <c r="AA565" s="76">
        <v>28573.590025390626</v>
      </c>
      <c r="AB565" s="76">
        <v>35747.047312499999</v>
      </c>
      <c r="AC565" s="76">
        <v>29598.959946118721</v>
      </c>
      <c r="AD565" s="76">
        <v>33294.360800781244</v>
      </c>
      <c r="AE565" s="76">
        <v>9970.8658210153972</v>
      </c>
      <c r="AF565" s="76">
        <v>15.543342100139082</v>
      </c>
      <c r="AG565" s="76">
        <v>22924.478312500003</v>
      </c>
      <c r="AH565" s="76">
        <v>36729.898492187494</v>
      </c>
      <c r="AI565" s="76">
        <v>14170.84799804688</v>
      </c>
      <c r="AJ565" s="76">
        <v>238.22242480468782</v>
      </c>
      <c r="AK565" s="76">
        <v>4598.6389737661048</v>
      </c>
      <c r="AL565" s="76">
        <v>16709.203867187498</v>
      </c>
      <c r="AM565" s="76">
        <v>19541.749746093774</v>
      </c>
      <c r="AN565" s="76">
        <v>3293.73046875</v>
      </c>
      <c r="AO565" s="76">
        <v>48929.568983398436</v>
      </c>
      <c r="AP565" s="76">
        <v>705.14606474337916</v>
      </c>
      <c r="AQ565" s="76">
        <v>73225.432037484381</v>
      </c>
      <c r="AR565" s="76">
        <v>57486.811725585918</v>
      </c>
      <c r="AS565" s="76">
        <v>47050.948341796873</v>
      </c>
      <c r="AT565" s="76">
        <v>17756.386159843751</v>
      </c>
      <c r="AU565" s="76">
        <v>58108.651742486312</v>
      </c>
      <c r="AV565" s="76">
        <v>23416.874605468754</v>
      </c>
      <c r="AW565" s="76">
        <v>2363.7044217022703</v>
      </c>
      <c r="AX565" s="76">
        <v>35826.351832275381</v>
      </c>
      <c r="AY565" s="76">
        <v>70181.967252781265</v>
      </c>
    </row>
    <row r="566" spans="1:51" x14ac:dyDescent="0.25">
      <c r="A566" s="80">
        <v>43732</v>
      </c>
      <c r="B566" s="81">
        <v>13</v>
      </c>
      <c r="C566" s="76">
        <v>44421.145882812474</v>
      </c>
      <c r="D566" s="76">
        <v>43196.735074875003</v>
      </c>
      <c r="E566" s="76">
        <v>20451.606376029544</v>
      </c>
      <c r="F566" s="76">
        <v>70017.990621093762</v>
      </c>
      <c r="G566" s="76">
        <v>39329.222628709089</v>
      </c>
      <c r="H566" s="76">
        <v>9339.7084136322592</v>
      </c>
      <c r="I566" s="76">
        <v>43224.139641601556</v>
      </c>
      <c r="J566" s="76">
        <v>100.3667697906494</v>
      </c>
      <c r="K566" s="76">
        <v>23397.813653609395</v>
      </c>
      <c r="L566" s="76">
        <v>13147.654753906238</v>
      </c>
      <c r="M566" s="76">
        <v>39575.323336718742</v>
      </c>
      <c r="N566" s="76">
        <v>15126.60917578125</v>
      </c>
      <c r="O566" s="76">
        <v>59207.129814343745</v>
      </c>
      <c r="P566" s="76">
        <v>3179.0823450464204</v>
      </c>
      <c r="Q566" s="76">
        <v>32.593157291412361</v>
      </c>
      <c r="R566" s="76">
        <v>5000.7244506835941</v>
      </c>
      <c r="S566" s="76">
        <v>46217.254080148756</v>
      </c>
      <c r="T566" s="76">
        <v>19494.013345703126</v>
      </c>
      <c r="U566" s="76">
        <v>8871.5517519531204</v>
      </c>
      <c r="V566" s="76">
        <v>59279.840358718742</v>
      </c>
      <c r="W566" s="76">
        <v>5524.5776367187409</v>
      </c>
      <c r="X566" s="76">
        <v>16052.335494195366</v>
      </c>
      <c r="Y566" s="76">
        <v>22608.54443359375</v>
      </c>
      <c r="Z566" s="76">
        <v>424.59435461425784</v>
      </c>
      <c r="AA566" s="76">
        <v>29570.102441406249</v>
      </c>
      <c r="AB566" s="76">
        <v>35893.5048359375</v>
      </c>
      <c r="AC566" s="76">
        <v>31149.159884741832</v>
      </c>
      <c r="AD566" s="76">
        <v>34671.480507812499</v>
      </c>
      <c r="AE566" s="76">
        <v>9040.6329839084683</v>
      </c>
      <c r="AF566" s="76">
        <v>15.543342100139082</v>
      </c>
      <c r="AG566" s="76">
        <v>23421.956972656248</v>
      </c>
      <c r="AH566" s="76">
        <v>38330.709804687496</v>
      </c>
      <c r="AI566" s="76">
        <v>13990.907910156249</v>
      </c>
      <c r="AJ566" s="76">
        <v>249.42386718749952</v>
      </c>
      <c r="AK566" s="76">
        <v>4455.8912495186878</v>
      </c>
      <c r="AL566" s="76">
        <v>17364.783357421868</v>
      </c>
      <c r="AM566" s="76">
        <v>19559.390220703131</v>
      </c>
      <c r="AN566" s="76">
        <v>3462.7715820312392</v>
      </c>
      <c r="AO566" s="76">
        <v>50181.231041992178</v>
      </c>
      <c r="AP566" s="76">
        <v>620.825656600343</v>
      </c>
      <c r="AQ566" s="76">
        <v>73878.946528156259</v>
      </c>
      <c r="AR566" s="76">
        <v>57980.455221679666</v>
      </c>
      <c r="AS566" s="76">
        <v>47987.217865234379</v>
      </c>
      <c r="AT566" s="76">
        <v>18044.470283531264</v>
      </c>
      <c r="AU566" s="76">
        <v>58549.764699517567</v>
      </c>
      <c r="AV566" s="76">
        <v>23632.60020703125</v>
      </c>
      <c r="AW566" s="76">
        <v>2444.9466512866202</v>
      </c>
      <c r="AX566" s="76">
        <v>36830.095505371093</v>
      </c>
      <c r="AY566" s="76">
        <v>70737.627528906247</v>
      </c>
    </row>
    <row r="567" spans="1:51" x14ac:dyDescent="0.25">
      <c r="A567" s="80">
        <v>43732</v>
      </c>
      <c r="B567" s="81">
        <v>14</v>
      </c>
      <c r="C567" s="76">
        <v>44478.715011718748</v>
      </c>
      <c r="D567" s="76">
        <v>41671.771835156251</v>
      </c>
      <c r="E567" s="76">
        <v>20581.904256888916</v>
      </c>
      <c r="F567" s="76">
        <v>70692.218652343756</v>
      </c>
      <c r="G567" s="76">
        <v>37069.914458781663</v>
      </c>
      <c r="H567" s="76">
        <v>9249.747629819758</v>
      </c>
      <c r="I567" s="76">
        <v>43304.861881835925</v>
      </c>
      <c r="J567" s="76">
        <v>102.0914287567139</v>
      </c>
      <c r="K567" s="76">
        <v>22544.372449156261</v>
      </c>
      <c r="L567" s="76">
        <v>12968.676835937502</v>
      </c>
      <c r="M567" s="76">
        <v>37517.714533312494</v>
      </c>
      <c r="N567" s="76">
        <v>15194.125046874999</v>
      </c>
      <c r="O567" s="76">
        <v>58507.971897046882</v>
      </c>
      <c r="P567" s="76">
        <v>3038.3330293590125</v>
      </c>
      <c r="Q567" s="76">
        <v>31.70638799667357</v>
      </c>
      <c r="R567" s="76">
        <v>5142.0688232421871</v>
      </c>
      <c r="S567" s="76">
        <v>45361.757000070633</v>
      </c>
      <c r="T567" s="76">
        <v>19409.115826171877</v>
      </c>
      <c r="U567" s="76">
        <v>8869.9512929687698</v>
      </c>
      <c r="V567" s="76">
        <v>60211.653626906242</v>
      </c>
      <c r="W567" s="76">
        <v>5073.2727783203209</v>
      </c>
      <c r="X567" s="76">
        <v>15808.345537123054</v>
      </c>
      <c r="Y567" s="76">
        <v>21800.860156250001</v>
      </c>
      <c r="Z567" s="76">
        <v>442.86524065551754</v>
      </c>
      <c r="AA567" s="76">
        <v>28544.04241015626</v>
      </c>
      <c r="AB567" s="76">
        <v>36054.679734375</v>
      </c>
      <c r="AC567" s="76">
        <v>31332.382271943992</v>
      </c>
      <c r="AD567" s="76">
        <v>35393.676652343747</v>
      </c>
      <c r="AE567" s="76">
        <v>8614.9272534035645</v>
      </c>
      <c r="AF567" s="76">
        <v>15.543342100139082</v>
      </c>
      <c r="AG567" s="76">
        <v>23264.112355468751</v>
      </c>
      <c r="AH567" s="76">
        <v>38662.498902343737</v>
      </c>
      <c r="AI567" s="76">
        <v>13420.959375</v>
      </c>
      <c r="AJ567" s="76">
        <v>175.65487988281211</v>
      </c>
      <c r="AK567" s="76">
        <v>4399.1576109624084</v>
      </c>
      <c r="AL567" s="76">
        <v>18087.94740429688</v>
      </c>
      <c r="AM567" s="76">
        <v>19844.923919921868</v>
      </c>
      <c r="AN567" s="76">
        <v>3573.7159667968804</v>
      </c>
      <c r="AO567" s="76">
        <v>50209.596687499987</v>
      </c>
      <c r="AP567" s="76">
        <v>593.88095092565322</v>
      </c>
      <c r="AQ567" s="76">
        <v>74568.465300375014</v>
      </c>
      <c r="AR567" s="76">
        <v>56438.664362304691</v>
      </c>
      <c r="AS567" s="76">
        <v>47444.016021484371</v>
      </c>
      <c r="AT567" s="76">
        <v>18008.57793993751</v>
      </c>
      <c r="AU567" s="76">
        <v>58386.018148736315</v>
      </c>
      <c r="AV567" s="76">
        <v>23757.36359375</v>
      </c>
      <c r="AW567" s="76">
        <v>2475.2365221446225</v>
      </c>
      <c r="AX567" s="76">
        <v>37772.949118652352</v>
      </c>
      <c r="AY567" s="76">
        <v>71548.632112374995</v>
      </c>
    </row>
    <row r="568" spans="1:51" x14ac:dyDescent="0.25">
      <c r="A568" s="80">
        <v>43732</v>
      </c>
      <c r="B568" s="81">
        <v>15</v>
      </c>
      <c r="C568" s="76">
        <v>42879.964847656287</v>
      </c>
      <c r="D568" s="76">
        <v>42308.735033531237</v>
      </c>
      <c r="E568" s="76">
        <v>20279.823290092027</v>
      </c>
      <c r="F568" s="76">
        <v>68175.738996093758</v>
      </c>
      <c r="G568" s="76">
        <v>39731.64899071915</v>
      </c>
      <c r="H568" s="76">
        <v>9181.9751784135096</v>
      </c>
      <c r="I568" s="76">
        <v>42814.431262695296</v>
      </c>
      <c r="J568" s="76">
        <v>103.69214820861799</v>
      </c>
      <c r="K568" s="76">
        <v>22825.143911390653</v>
      </c>
      <c r="L568" s="76">
        <v>13218.801321289071</v>
      </c>
      <c r="M568" s="76">
        <v>39220.099133468757</v>
      </c>
      <c r="N568" s="76">
        <v>14594.349750000001</v>
      </c>
      <c r="O568" s="76">
        <v>57958.186792578126</v>
      </c>
      <c r="P568" s="76">
        <v>3105.0267363485896</v>
      </c>
      <c r="Q568" s="76">
        <v>31.787647724151611</v>
      </c>
      <c r="R568" s="76">
        <v>5118.8987548828136</v>
      </c>
      <c r="S568" s="76">
        <v>46308.154902414375</v>
      </c>
      <c r="T568" s="76">
        <v>19332.49210937502</v>
      </c>
      <c r="U568" s="76">
        <v>8823.5663437500098</v>
      </c>
      <c r="V568" s="76">
        <v>59901.204858749996</v>
      </c>
      <c r="W568" s="76">
        <v>5148.2811523437513</v>
      </c>
      <c r="X568" s="76">
        <v>15677.230002982411</v>
      </c>
      <c r="Y568" s="76">
        <v>22097.924121093751</v>
      </c>
      <c r="Z568" s="76">
        <v>401.18697457885742</v>
      </c>
      <c r="AA568" s="76">
        <v>29552.71260742189</v>
      </c>
      <c r="AB568" s="76">
        <v>35770.695914062497</v>
      </c>
      <c r="AC568" s="76">
        <v>31019.351167812743</v>
      </c>
      <c r="AD568" s="76">
        <v>35355.775582031245</v>
      </c>
      <c r="AE568" s="76">
        <v>9147.835747049714</v>
      </c>
      <c r="AF568" s="76">
        <v>15.543342100139082</v>
      </c>
      <c r="AG568" s="76">
        <v>23127.538449218751</v>
      </c>
      <c r="AH568" s="76">
        <v>38536.164277343749</v>
      </c>
      <c r="AI568" s="76">
        <v>14124.55532226562</v>
      </c>
      <c r="AJ568" s="76">
        <v>212.72580566406214</v>
      </c>
      <c r="AK568" s="76">
        <v>4678.1681555592795</v>
      </c>
      <c r="AL568" s="76">
        <v>18338.504964843771</v>
      </c>
      <c r="AM568" s="76">
        <v>20346.042404296877</v>
      </c>
      <c r="AN568" s="76">
        <v>3693.2039550781296</v>
      </c>
      <c r="AO568" s="76">
        <v>51346.43934667969</v>
      </c>
      <c r="AP568" s="76">
        <v>709.31904160647025</v>
      </c>
      <c r="AQ568" s="76">
        <v>74234.053834906255</v>
      </c>
      <c r="AR568" s="76">
        <v>57250.397516601566</v>
      </c>
      <c r="AS568" s="76">
        <v>48097.209291015628</v>
      </c>
      <c r="AT568" s="76">
        <v>18087.185826624998</v>
      </c>
      <c r="AU568" s="76">
        <v>58169.609730767559</v>
      </c>
      <c r="AV568" s="76">
        <v>23324.357429687501</v>
      </c>
      <c r="AW568" s="76">
        <v>2511.6798018127461</v>
      </c>
      <c r="AX568" s="76">
        <v>37558.075837402357</v>
      </c>
      <c r="AY568" s="76">
        <v>70845.089239812471</v>
      </c>
    </row>
    <row r="569" spans="1:51" x14ac:dyDescent="0.25">
      <c r="A569" s="80">
        <v>43732</v>
      </c>
      <c r="B569" s="81">
        <v>16</v>
      </c>
      <c r="C569" s="76">
        <v>41599.262406250011</v>
      </c>
      <c r="D569" s="76">
        <v>42362.788297250001</v>
      </c>
      <c r="E569" s="76">
        <v>19783.759891654547</v>
      </c>
      <c r="F569" s="76">
        <v>65478.007464843744</v>
      </c>
      <c r="G569" s="76">
        <v>39862.707474947958</v>
      </c>
      <c r="H569" s="76">
        <v>9237.3157576947542</v>
      </c>
      <c r="I569" s="76">
        <v>42315.416683593743</v>
      </c>
      <c r="J569" s="76">
        <v>101.636344909668</v>
      </c>
      <c r="K569" s="76">
        <v>22799.716925484387</v>
      </c>
      <c r="L569" s="76">
        <v>13732.499071289067</v>
      </c>
      <c r="M569" s="76">
        <v>39869.777188312495</v>
      </c>
      <c r="N569" s="76">
        <v>14742.003742187499</v>
      </c>
      <c r="O569" s="76">
        <v>57429.447848546879</v>
      </c>
      <c r="P569" s="76">
        <v>3058.3041837354804</v>
      </c>
      <c r="Q569" s="76">
        <v>31.82997369766235</v>
      </c>
      <c r="R569" s="76">
        <v>4924.2953125000004</v>
      </c>
      <c r="S569" s="76">
        <v>46022.053166086247</v>
      </c>
      <c r="T569" s="76">
        <v>19064.42594726563</v>
      </c>
      <c r="U569" s="76">
        <v>8689.4535351562608</v>
      </c>
      <c r="V569" s="76">
        <v>58424.34780534375</v>
      </c>
      <c r="W569" s="76">
        <v>5326.9611328124993</v>
      </c>
      <c r="X569" s="76">
        <v>16277.720297332055</v>
      </c>
      <c r="Y569" s="76">
        <v>21928.244921875001</v>
      </c>
      <c r="Z569" s="76">
        <v>418.73496495361326</v>
      </c>
      <c r="AA569" s="76">
        <v>29325.932951171875</v>
      </c>
      <c r="AB569" s="76">
        <v>35454.260289062498</v>
      </c>
      <c r="AC569" s="76">
        <v>30457.004404029049</v>
      </c>
      <c r="AD569" s="76">
        <v>34365.20843749999</v>
      </c>
      <c r="AE569" s="76">
        <v>9726.3610055793961</v>
      </c>
      <c r="AF569" s="76">
        <v>15.543342100139082</v>
      </c>
      <c r="AG569" s="76">
        <v>23275.555894531251</v>
      </c>
      <c r="AH569" s="76">
        <v>37773.422425781246</v>
      </c>
      <c r="AI569" s="76">
        <v>14296.787548828119</v>
      </c>
      <c r="AJ569" s="76">
        <v>233.88787304687469</v>
      </c>
      <c r="AK569" s="76">
        <v>4676.9467434709904</v>
      </c>
      <c r="AL569" s="76">
        <v>18275.685011718761</v>
      </c>
      <c r="AM569" s="76">
        <v>19822.337837890627</v>
      </c>
      <c r="AN569" s="76">
        <v>3690.3895507812608</v>
      </c>
      <c r="AO569" s="76">
        <v>51164.350336914067</v>
      </c>
      <c r="AP569" s="76">
        <v>744.74392790906427</v>
      </c>
      <c r="AQ569" s="76">
        <v>73583.921324890631</v>
      </c>
      <c r="AR569" s="76">
        <v>57536.17646484376</v>
      </c>
      <c r="AS569" s="76">
        <v>47897.97907226564</v>
      </c>
      <c r="AT569" s="76">
        <v>18205.064630281253</v>
      </c>
      <c r="AU569" s="76">
        <v>57489.397521783183</v>
      </c>
      <c r="AV569" s="76">
        <v>23435.124613281245</v>
      </c>
      <c r="AW569" s="76">
        <v>2507.6755696609503</v>
      </c>
      <c r="AX569" s="76">
        <v>37278.75525878906</v>
      </c>
      <c r="AY569" s="76">
        <v>69939.838970687502</v>
      </c>
    </row>
    <row r="570" spans="1:51" x14ac:dyDescent="0.25">
      <c r="A570" s="80">
        <v>43732</v>
      </c>
      <c r="B570" s="81">
        <v>17</v>
      </c>
      <c r="C570" s="76">
        <v>40183.841082031227</v>
      </c>
      <c r="D570" s="76">
        <v>42572.587950468755</v>
      </c>
      <c r="E570" s="76">
        <v>19311.704461967023</v>
      </c>
      <c r="F570" s="76">
        <v>64277.370085937509</v>
      </c>
      <c r="G570" s="76">
        <v>40960.992477740328</v>
      </c>
      <c r="H570" s="76">
        <v>8990.508046476014</v>
      </c>
      <c r="I570" s="76">
        <v>42021.495351562495</v>
      </c>
      <c r="J570" s="76">
        <v>102.2218589782715</v>
      </c>
      <c r="K570" s="76">
        <v>22716.766257015639</v>
      </c>
      <c r="L570" s="76">
        <v>14088.436374023451</v>
      </c>
      <c r="M570" s="76">
        <v>36605.960004812514</v>
      </c>
      <c r="N570" s="76">
        <v>14315.88334179688</v>
      </c>
      <c r="O570" s="76">
        <v>56692.00575926563</v>
      </c>
      <c r="P570" s="76">
        <v>2970.4571889036683</v>
      </c>
      <c r="Q570" s="76">
        <v>31.549524784088128</v>
      </c>
      <c r="R570" s="76">
        <v>4893.6698852539066</v>
      </c>
      <c r="S570" s="76">
        <v>46044.573199289378</v>
      </c>
      <c r="T570" s="76">
        <v>18267.470937500002</v>
      </c>
      <c r="U570" s="76">
        <v>8374.5022617187497</v>
      </c>
      <c r="V570" s="76">
        <v>58239.996016062505</v>
      </c>
      <c r="W570" s="76">
        <v>5316.82844238281</v>
      </c>
      <c r="X570" s="76">
        <v>15695.844069844716</v>
      </c>
      <c r="Y570" s="76">
        <v>21598.396777343747</v>
      </c>
      <c r="Z570" s="76">
        <v>406.99998663330075</v>
      </c>
      <c r="AA570" s="76">
        <v>28542.313703124993</v>
      </c>
      <c r="AB570" s="76">
        <v>34613.881054687503</v>
      </c>
      <c r="AC570" s="76">
        <v>29962.198961076836</v>
      </c>
      <c r="AD570" s="76">
        <v>34190.625835937492</v>
      </c>
      <c r="AE570" s="76">
        <v>10028.0284079589</v>
      </c>
      <c r="AF570" s="76">
        <v>15.543342100139082</v>
      </c>
      <c r="AG570" s="76">
        <v>22372.524832031249</v>
      </c>
      <c r="AH570" s="76">
        <v>38350.095281249989</v>
      </c>
      <c r="AI570" s="76">
        <v>14506.527832031239</v>
      </c>
      <c r="AJ570" s="76">
        <v>219.03475366210887</v>
      </c>
      <c r="AK570" s="76">
        <v>4321.3581736547976</v>
      </c>
      <c r="AL570" s="76">
        <v>18548.331152343751</v>
      </c>
      <c r="AM570" s="76">
        <v>19899.152009765636</v>
      </c>
      <c r="AN570" s="76">
        <v>3739.8725097656288</v>
      </c>
      <c r="AO570" s="76">
        <v>50931.778774414066</v>
      </c>
      <c r="AP570" s="76">
        <v>672.02848555125922</v>
      </c>
      <c r="AQ570" s="76">
        <v>73042.355817750009</v>
      </c>
      <c r="AR570" s="76">
        <v>57533.562421874994</v>
      </c>
      <c r="AS570" s="76">
        <v>48227.719060546893</v>
      </c>
      <c r="AT570" s="76">
        <v>18195.916792406242</v>
      </c>
      <c r="AU570" s="76">
        <v>56896.916496392558</v>
      </c>
      <c r="AV570" s="76">
        <v>23109.903269531253</v>
      </c>
      <c r="AW570" s="76">
        <v>2559.1643560729967</v>
      </c>
      <c r="AX570" s="76">
        <v>37470.231220703121</v>
      </c>
      <c r="AY570" s="76">
        <v>68842.766877656279</v>
      </c>
    </row>
    <row r="571" spans="1:51" x14ac:dyDescent="0.25">
      <c r="A571" s="80">
        <v>43732</v>
      </c>
      <c r="B571" s="81">
        <v>18</v>
      </c>
      <c r="C571" s="76">
        <v>38577.475929687491</v>
      </c>
      <c r="D571" s="76">
        <v>40841.193056906268</v>
      </c>
      <c r="E571" s="76">
        <v>18314.886815482678</v>
      </c>
      <c r="F571" s="76">
        <v>62062.896199218754</v>
      </c>
      <c r="G571" s="76">
        <v>38862.210631606475</v>
      </c>
      <c r="H571" s="76">
        <v>7590.1360061635096</v>
      </c>
      <c r="I571" s="76">
        <v>40754.119055664058</v>
      </c>
      <c r="J571" s="76">
        <v>101.8895969390869</v>
      </c>
      <c r="K571" s="76">
        <v>21826.477741203122</v>
      </c>
      <c r="L571" s="76">
        <v>12696.119760742187</v>
      </c>
      <c r="M571" s="76">
        <v>26828.424638765617</v>
      </c>
      <c r="N571" s="76">
        <v>12693.38075390626</v>
      </c>
      <c r="O571" s="76">
        <v>54966.931434593738</v>
      </c>
      <c r="P571" s="76">
        <v>2419.0880857806451</v>
      </c>
      <c r="Q571" s="76">
        <v>32.144593715667732</v>
      </c>
      <c r="R571" s="76">
        <v>4955.0445922851568</v>
      </c>
      <c r="S571" s="76">
        <v>44600.575003976875</v>
      </c>
      <c r="T571" s="76">
        <v>17491.924851562511</v>
      </c>
      <c r="U571" s="76">
        <v>7702.3700056120542</v>
      </c>
      <c r="V571" s="76">
        <v>57087.457227968742</v>
      </c>
      <c r="W571" s="76">
        <v>5233.2474365234402</v>
      </c>
      <c r="X571" s="76">
        <v>14809.886413899894</v>
      </c>
      <c r="Y571" s="76">
        <v>18166.966757812501</v>
      </c>
      <c r="Z571" s="76">
        <v>396.76550098266603</v>
      </c>
      <c r="AA571" s="76">
        <v>26950.656632812515</v>
      </c>
      <c r="AB571" s="76">
        <v>33127.613953125001</v>
      </c>
      <c r="AC571" s="76">
        <v>28374.852868756978</v>
      </c>
      <c r="AD571" s="76">
        <v>34036.994085937506</v>
      </c>
      <c r="AE571" s="76">
        <v>9695.5685633074409</v>
      </c>
      <c r="AF571" s="76">
        <v>15.543342100139082</v>
      </c>
      <c r="AG571" s="76">
        <v>22201.98559375</v>
      </c>
      <c r="AH571" s="76">
        <v>38981.812558593752</v>
      </c>
      <c r="AI571" s="76">
        <v>13377.809130859381</v>
      </c>
      <c r="AJ571" s="76">
        <v>165.38933740234398</v>
      </c>
      <c r="AK571" s="76">
        <v>2978.9524855192617</v>
      </c>
      <c r="AL571" s="76">
        <v>18720.643796874989</v>
      </c>
      <c r="AM571" s="76">
        <v>19891.494396484377</v>
      </c>
      <c r="AN571" s="76">
        <v>3845.1393066406308</v>
      </c>
      <c r="AO571" s="76">
        <v>49157.43028808594</v>
      </c>
      <c r="AP571" s="76">
        <v>537.47400658711308</v>
      </c>
      <c r="AQ571" s="76">
        <v>70566.504167109379</v>
      </c>
      <c r="AR571" s="76">
        <v>54423.20423925783</v>
      </c>
      <c r="AS571" s="76">
        <v>47469.350384765639</v>
      </c>
      <c r="AT571" s="76">
        <v>17790.756365968737</v>
      </c>
      <c r="AU571" s="76">
        <v>55191.135105767571</v>
      </c>
      <c r="AV571" s="76">
        <v>22757.756113281252</v>
      </c>
      <c r="AW571" s="76">
        <v>2625.6153895980087</v>
      </c>
      <c r="AX571" s="76">
        <v>36724.014006347643</v>
      </c>
      <c r="AY571" s="76">
        <v>66409.294386062509</v>
      </c>
    </row>
    <row r="572" spans="1:51" x14ac:dyDescent="0.25">
      <c r="A572" s="80">
        <v>43732</v>
      </c>
      <c r="B572" s="81">
        <v>19</v>
      </c>
      <c r="C572" s="76">
        <v>36195.774355468748</v>
      </c>
      <c r="D572" s="76">
        <v>37937.2271798125</v>
      </c>
      <c r="E572" s="76">
        <v>17211.579178763917</v>
      </c>
      <c r="F572" s="76">
        <v>59523.789914062501</v>
      </c>
      <c r="G572" s="76">
        <v>37770.653365555598</v>
      </c>
      <c r="H572" s="76">
        <v>5967.1566382885112</v>
      </c>
      <c r="I572" s="76">
        <v>37826.591595703132</v>
      </c>
      <c r="J572" s="76">
        <v>109.1665630340575</v>
      </c>
      <c r="K572" s="76">
        <v>20560.421847687514</v>
      </c>
      <c r="L572" s="76">
        <v>10993.711542968753</v>
      </c>
      <c r="M572" s="76">
        <v>19678.457903464638</v>
      </c>
      <c r="N572" s="76">
        <v>11703.68233984375</v>
      </c>
      <c r="O572" s="76">
        <v>52311.443152906271</v>
      </c>
      <c r="P572" s="76">
        <v>1760.3786643251651</v>
      </c>
      <c r="Q572" s="76">
        <v>31.276052951812748</v>
      </c>
      <c r="R572" s="76">
        <v>5098.5586669921859</v>
      </c>
      <c r="S572" s="76">
        <v>42615.076377023746</v>
      </c>
      <c r="T572" s="76">
        <v>16556.612000000001</v>
      </c>
      <c r="U572" s="76">
        <v>7081.2122156563728</v>
      </c>
      <c r="V572" s="76">
        <v>56990.416937656257</v>
      </c>
      <c r="W572" s="76">
        <v>4762.0969482421897</v>
      </c>
      <c r="X572" s="76">
        <v>15147.63324652062</v>
      </c>
      <c r="Y572" s="76">
        <v>13114.630453124999</v>
      </c>
      <c r="Z572" s="76">
        <v>383.27701314086914</v>
      </c>
      <c r="AA572" s="76">
        <v>25665.16795605468</v>
      </c>
      <c r="AB572" s="76">
        <v>29981.210433593747</v>
      </c>
      <c r="AC572" s="76">
        <v>26930.769612476939</v>
      </c>
      <c r="AD572" s="76">
        <v>34088.530765625008</v>
      </c>
      <c r="AE572" s="76">
        <v>8566.5649219100833</v>
      </c>
      <c r="AF572" s="76">
        <v>15.543342100139082</v>
      </c>
      <c r="AG572" s="76">
        <v>21239.126796875</v>
      </c>
      <c r="AH572" s="76">
        <v>39802.918226562499</v>
      </c>
      <c r="AI572" s="76">
        <v>11882.952685546879</v>
      </c>
      <c r="AJ572" s="76">
        <v>108.7470515136722</v>
      </c>
      <c r="AK572" s="76">
        <v>1953.7038360091963</v>
      </c>
      <c r="AL572" s="76">
        <v>19500.300439453113</v>
      </c>
      <c r="AM572" s="76">
        <v>18702.181455078135</v>
      </c>
      <c r="AN572" s="76">
        <v>4000.5701660156192</v>
      </c>
      <c r="AO572" s="76">
        <v>46125.960201171882</v>
      </c>
      <c r="AP572" s="76">
        <v>435.09929172348063</v>
      </c>
      <c r="AQ572" s="76">
        <v>65391.34294409374</v>
      </c>
      <c r="AR572" s="76">
        <v>49677.29032128906</v>
      </c>
      <c r="AS572" s="76">
        <v>47015.813041015623</v>
      </c>
      <c r="AT572" s="76">
        <v>16230.334357249994</v>
      </c>
      <c r="AU572" s="76">
        <v>52662.884023736304</v>
      </c>
      <c r="AV572" s="76">
        <v>22796.304515625005</v>
      </c>
      <c r="AW572" s="76">
        <v>2762.403991850128</v>
      </c>
      <c r="AX572" s="76">
        <v>37366.206474609367</v>
      </c>
      <c r="AY572" s="76">
        <v>59405.766077937507</v>
      </c>
    </row>
    <row r="573" spans="1:51" x14ac:dyDescent="0.25">
      <c r="A573" s="80">
        <v>43732</v>
      </c>
      <c r="B573" s="81">
        <v>20</v>
      </c>
      <c r="C573" s="76">
        <v>36840.823464843736</v>
      </c>
      <c r="D573" s="76">
        <v>40235.414127000004</v>
      </c>
      <c r="E573" s="76">
        <v>18381.363475638922</v>
      </c>
      <c r="F573" s="76">
        <v>62800.602378906246</v>
      </c>
      <c r="G573" s="76">
        <v>38130.637565521873</v>
      </c>
      <c r="H573" s="76">
        <v>5830.8217458666404</v>
      </c>
      <c r="I573" s="76">
        <v>36691.987395507807</v>
      </c>
      <c r="J573" s="76">
        <v>122.69648742675778</v>
      </c>
      <c r="K573" s="76">
        <v>21182.57650193751</v>
      </c>
      <c r="L573" s="76">
        <v>11043.863642578124</v>
      </c>
      <c r="M573" s="76">
        <v>22094.831777421852</v>
      </c>
      <c r="N573" s="76">
        <v>12447.439318359369</v>
      </c>
      <c r="O573" s="76">
        <v>51996.837354312505</v>
      </c>
      <c r="P573" s="76">
        <v>1844.2373372636118</v>
      </c>
      <c r="Q573" s="76">
        <v>32.44107913970948</v>
      </c>
      <c r="R573" s="76">
        <v>5697.6826416015583</v>
      </c>
      <c r="S573" s="76">
        <v>46528.552544992497</v>
      </c>
      <c r="T573" s="76">
        <v>17527.848947265629</v>
      </c>
      <c r="U573" s="76">
        <v>7730.1848906249998</v>
      </c>
      <c r="V573" s="76">
        <v>63412.329721437498</v>
      </c>
      <c r="W573" s="76">
        <v>4633.1926025390594</v>
      </c>
      <c r="X573" s="76">
        <v>14938.405858217684</v>
      </c>
      <c r="Y573" s="76">
        <v>14477.210130859381</v>
      </c>
      <c r="Z573" s="76">
        <v>346.14843941650389</v>
      </c>
      <c r="AA573" s="76">
        <v>28415.498520507845</v>
      </c>
      <c r="AB573" s="76">
        <v>28166.862328125</v>
      </c>
      <c r="AC573" s="76">
        <v>27568.181932659383</v>
      </c>
      <c r="AD573" s="76">
        <v>38140.013574218749</v>
      </c>
      <c r="AE573" s="76">
        <v>9266.011597507013</v>
      </c>
      <c r="AF573" s="76">
        <v>15.543342100139082</v>
      </c>
      <c r="AG573" s="76">
        <v>23477.899441406247</v>
      </c>
      <c r="AH573" s="76">
        <v>45605.151062499994</v>
      </c>
      <c r="AI573" s="76">
        <v>12896.011767578129</v>
      </c>
      <c r="AJ573" s="76">
        <v>95.503456054689082</v>
      </c>
      <c r="AK573" s="76">
        <v>2074.0144157261198</v>
      </c>
      <c r="AL573" s="76">
        <v>22225.469589843731</v>
      </c>
      <c r="AM573" s="76">
        <v>20022.009599609384</v>
      </c>
      <c r="AN573" s="76">
        <v>4733.9178222656301</v>
      </c>
      <c r="AO573" s="76">
        <v>47630.030648437511</v>
      </c>
      <c r="AP573" s="76">
        <v>253.71783158812002</v>
      </c>
      <c r="AQ573" s="76">
        <v>62429.583600718746</v>
      </c>
      <c r="AR573" s="76">
        <v>51053.628205078137</v>
      </c>
      <c r="AS573" s="76">
        <v>52801.681035156274</v>
      </c>
      <c r="AT573" s="76">
        <v>16103.695880375002</v>
      </c>
      <c r="AU573" s="76">
        <v>55798.198101861315</v>
      </c>
      <c r="AV573" s="76">
        <v>26190.004566406245</v>
      </c>
      <c r="AW573" s="76">
        <v>3334.9467786097662</v>
      </c>
      <c r="AX573" s="76">
        <v>42716.521567382806</v>
      </c>
      <c r="AY573" s="76">
        <v>55431.569665656258</v>
      </c>
    </row>
    <row r="574" spans="1:51" x14ac:dyDescent="0.25">
      <c r="A574" s="80">
        <v>43732</v>
      </c>
      <c r="B574" s="81">
        <v>21</v>
      </c>
      <c r="C574" s="76">
        <v>40629.238164062495</v>
      </c>
      <c r="D574" s="76">
        <v>46201.501000562508</v>
      </c>
      <c r="E574" s="76">
        <v>22227.076639701416</v>
      </c>
      <c r="F574" s="76">
        <v>69739.564636718744</v>
      </c>
      <c r="G574" s="76">
        <v>43707.058880776218</v>
      </c>
      <c r="H574" s="76">
        <v>5916.5127781166284</v>
      </c>
      <c r="I574" s="76">
        <v>36981.088095703126</v>
      </c>
      <c r="J574" s="76">
        <v>136.5540237426757</v>
      </c>
      <c r="K574" s="76">
        <v>23619.277069453121</v>
      </c>
      <c r="L574" s="76">
        <v>12116.11120800782</v>
      </c>
      <c r="M574" s="76">
        <v>24796.906425875008</v>
      </c>
      <c r="N574" s="76">
        <v>14656.359517578119</v>
      </c>
      <c r="O574" s="76">
        <v>55896.382334812486</v>
      </c>
      <c r="P574" s="76">
        <v>2310.9167087828168</v>
      </c>
      <c r="Q574" s="76">
        <v>33.359588623046882</v>
      </c>
      <c r="R574" s="76">
        <v>7551.4829345703074</v>
      </c>
      <c r="S574" s="76">
        <v>55517.458728586258</v>
      </c>
      <c r="T574" s="76">
        <v>20717.25607812501</v>
      </c>
      <c r="U574" s="76">
        <v>9971.8268183593791</v>
      </c>
      <c r="V574" s="76">
        <v>76912.807688593733</v>
      </c>
      <c r="W574" s="76">
        <v>5183.2960449218699</v>
      </c>
      <c r="X574" s="76">
        <v>13491.632407463285</v>
      </c>
      <c r="Y574" s="76">
        <v>19068.526105468751</v>
      </c>
      <c r="Z574" s="76">
        <v>398.05423899536135</v>
      </c>
      <c r="AA574" s="76">
        <v>34543.604673828122</v>
      </c>
      <c r="AB574" s="76">
        <v>27078.727259765637</v>
      </c>
      <c r="AC574" s="76">
        <v>32036.31615618099</v>
      </c>
      <c r="AD574" s="76">
        <v>46920.047511718745</v>
      </c>
      <c r="AE574" s="76">
        <v>10850.240355468755</v>
      </c>
      <c r="AF574" s="76">
        <v>15.543342100139082</v>
      </c>
      <c r="AG574" s="76">
        <v>27699.12240625</v>
      </c>
      <c r="AH574" s="76">
        <v>57461.603054687497</v>
      </c>
      <c r="AI574" s="76">
        <v>14600.59448242187</v>
      </c>
      <c r="AJ574" s="76">
        <v>77.639441894531217</v>
      </c>
      <c r="AK574" s="76">
        <v>2441.9097566576688</v>
      </c>
      <c r="AL574" s="76">
        <v>26984.015636718748</v>
      </c>
      <c r="AM574" s="76">
        <v>23630.063085937483</v>
      </c>
      <c r="AN574" s="76">
        <v>5930.0130859375113</v>
      </c>
      <c r="AO574" s="76">
        <v>53964.31291357422</v>
      </c>
      <c r="AP574" s="76">
        <v>281.279539090703</v>
      </c>
      <c r="AQ574" s="76">
        <v>60428.202353093744</v>
      </c>
      <c r="AR574" s="76">
        <v>58397.093706054693</v>
      </c>
      <c r="AS574" s="76">
        <v>63009.079085937497</v>
      </c>
      <c r="AT574" s="76">
        <v>16966.458993874992</v>
      </c>
      <c r="AU574" s="76">
        <v>63364.710554986312</v>
      </c>
      <c r="AV574" s="76">
        <v>33541.080742187492</v>
      </c>
      <c r="AW574" s="76">
        <v>4479.9619344050616</v>
      </c>
      <c r="AX574" s="76">
        <v>53903.219404296891</v>
      </c>
      <c r="AY574" s="76">
        <v>54299.139070187492</v>
      </c>
    </row>
    <row r="575" spans="1:51" x14ac:dyDescent="0.25">
      <c r="A575" s="80">
        <v>43732</v>
      </c>
      <c r="B575" s="81">
        <v>22</v>
      </c>
      <c r="C575" s="76">
        <v>38465.024966796875</v>
      </c>
      <c r="D575" s="76">
        <v>45261.907692749999</v>
      </c>
      <c r="E575" s="76">
        <v>22155.423670951401</v>
      </c>
      <c r="F575" s="76">
        <v>66164.192195312498</v>
      </c>
      <c r="G575" s="76">
        <v>42784.218431719652</v>
      </c>
      <c r="H575" s="76">
        <v>5884.06771372601</v>
      </c>
      <c r="I575" s="76">
        <v>33944.968544921867</v>
      </c>
      <c r="J575" s="76">
        <v>126.9685745239258</v>
      </c>
      <c r="K575" s="76">
        <v>23406.875988296881</v>
      </c>
      <c r="L575" s="76">
        <v>12212.850325195313</v>
      </c>
      <c r="M575" s="76">
        <v>25032.281429937495</v>
      </c>
      <c r="N575" s="76">
        <v>13906.647410156251</v>
      </c>
      <c r="O575" s="76">
        <v>54433.297860406252</v>
      </c>
      <c r="P575" s="76">
        <v>2216.2871964235587</v>
      </c>
      <c r="Q575" s="76">
        <v>34.088191986083977</v>
      </c>
      <c r="R575" s="76">
        <v>7553.5506225585923</v>
      </c>
      <c r="S575" s="76">
        <v>55583.703171945635</v>
      </c>
      <c r="T575" s="76">
        <v>19298.960666015631</v>
      </c>
      <c r="U575" s="76">
        <v>9582.9375292968689</v>
      </c>
      <c r="V575" s="76">
        <v>76255.582300812472</v>
      </c>
      <c r="W575" s="76">
        <v>5092.53955078125</v>
      </c>
      <c r="X575" s="76">
        <v>12254.540816285235</v>
      </c>
      <c r="Y575" s="76">
        <v>19817.935761718749</v>
      </c>
      <c r="Z575" s="76">
        <v>390.00931918945321</v>
      </c>
      <c r="AA575" s="76">
        <v>33920.40953320315</v>
      </c>
      <c r="AB575" s="76">
        <v>24234.513841796877</v>
      </c>
      <c r="AC575" s="76">
        <v>30518.734112102029</v>
      </c>
      <c r="AD575" s="76">
        <v>47006.919957031248</v>
      </c>
      <c r="AE575" s="76">
        <v>9974.8037148437561</v>
      </c>
      <c r="AF575" s="76">
        <v>15.543342100139082</v>
      </c>
      <c r="AG575" s="76">
        <v>27577.432984374998</v>
      </c>
      <c r="AH575" s="76">
        <v>57793.407015624995</v>
      </c>
      <c r="AI575" s="76">
        <v>13906.3017578125</v>
      </c>
      <c r="AJ575" s="76">
        <v>80.694266357421839</v>
      </c>
      <c r="AK575" s="76">
        <v>2455.5737013529279</v>
      </c>
      <c r="AL575" s="76">
        <v>27169.742988281258</v>
      </c>
      <c r="AM575" s="76">
        <v>23109.243087890613</v>
      </c>
      <c r="AN575" s="76">
        <v>5852.3911621093812</v>
      </c>
      <c r="AO575" s="76">
        <v>52783.965175781253</v>
      </c>
      <c r="AP575" s="76">
        <v>286.95322221497702</v>
      </c>
      <c r="AQ575" s="76">
        <v>55678.290597265615</v>
      </c>
      <c r="AR575" s="76">
        <v>57694.652862304691</v>
      </c>
      <c r="AS575" s="76">
        <v>62743.312468749988</v>
      </c>
      <c r="AT575" s="76">
        <v>16455.662495562494</v>
      </c>
      <c r="AU575" s="76">
        <v>62115.772390923812</v>
      </c>
      <c r="AV575" s="76">
        <v>33861.111414062507</v>
      </c>
      <c r="AW575" s="76">
        <v>4486.2683514402061</v>
      </c>
      <c r="AX575" s="76">
        <v>54159.764140625004</v>
      </c>
      <c r="AY575" s="76">
        <v>50288.78388132812</v>
      </c>
    </row>
    <row r="576" spans="1:51" x14ac:dyDescent="0.25">
      <c r="A576" s="80">
        <v>43732</v>
      </c>
      <c r="B576" s="81">
        <v>23</v>
      </c>
      <c r="C576" s="76">
        <v>34229.286916015626</v>
      </c>
      <c r="D576" s="76">
        <v>41623.801191843762</v>
      </c>
      <c r="E576" s="76">
        <v>20400.686434623269</v>
      </c>
      <c r="F576" s="76">
        <v>59132.243609375</v>
      </c>
      <c r="G576" s="76">
        <v>38482.154192608527</v>
      </c>
      <c r="H576" s="76">
        <v>5253.5821973041493</v>
      </c>
      <c r="I576" s="76">
        <v>30118.744443359374</v>
      </c>
      <c r="J576" s="76">
        <v>117.48202514648449</v>
      </c>
      <c r="K576" s="76">
        <v>21916.30130039062</v>
      </c>
      <c r="L576" s="76">
        <v>11090.815124999981</v>
      </c>
      <c r="M576" s="76">
        <v>25110.399684500011</v>
      </c>
      <c r="N576" s="76">
        <v>12484.4096484375</v>
      </c>
      <c r="O576" s="76">
        <v>49396.779920187502</v>
      </c>
      <c r="P576" s="76">
        <v>2019.6126844053165</v>
      </c>
      <c r="Q576" s="76">
        <v>31.627439498901371</v>
      </c>
      <c r="R576" s="76">
        <v>7160.5161987304691</v>
      </c>
      <c r="S576" s="76">
        <v>52262.111169992517</v>
      </c>
      <c r="T576" s="76">
        <v>17595.8144765625</v>
      </c>
      <c r="U576" s="76">
        <v>8400.6288486328085</v>
      </c>
      <c r="V576" s="76">
        <v>70472.843279624984</v>
      </c>
      <c r="W576" s="76">
        <v>4874.1768066406312</v>
      </c>
      <c r="X576" s="76">
        <v>11444.146420121533</v>
      </c>
      <c r="Y576" s="76">
        <v>18348.094230468749</v>
      </c>
      <c r="Z576" s="76">
        <v>374.01326328735354</v>
      </c>
      <c r="AA576" s="76">
        <v>30834.142003906243</v>
      </c>
      <c r="AB576" s="76">
        <v>21235.966105468753</v>
      </c>
      <c r="AC576" s="76">
        <v>27889.785870504671</v>
      </c>
      <c r="AD576" s="76">
        <v>44028.359484375003</v>
      </c>
      <c r="AE576" s="76">
        <v>10216.866810546882</v>
      </c>
      <c r="AF576" s="76">
        <v>15.543342100139082</v>
      </c>
      <c r="AG576" s="76">
        <v>25859.260882812501</v>
      </c>
      <c r="AH576" s="76">
        <v>53628.317113281257</v>
      </c>
      <c r="AI576" s="76">
        <v>12232.412841796891</v>
      </c>
      <c r="AJ576" s="76">
        <v>78.201039306640041</v>
      </c>
      <c r="AK576" s="76">
        <v>2227.0971441869997</v>
      </c>
      <c r="AL576" s="76">
        <v>25097.968175781261</v>
      </c>
      <c r="AM576" s="76">
        <v>21319.979324218726</v>
      </c>
      <c r="AN576" s="76">
        <v>5339.1917480468801</v>
      </c>
      <c r="AO576" s="76">
        <v>49163.373921386723</v>
      </c>
      <c r="AP576" s="76">
        <v>310.94982551225701</v>
      </c>
      <c r="AQ576" s="76">
        <v>49656.311674171884</v>
      </c>
      <c r="AR576" s="76">
        <v>53521.558797851561</v>
      </c>
      <c r="AS576" s="76">
        <v>58549.659595703153</v>
      </c>
      <c r="AT576" s="76">
        <v>15495.232268624997</v>
      </c>
      <c r="AU576" s="76">
        <v>57125.692373345679</v>
      </c>
      <c r="AV576" s="76">
        <v>31855.218132812493</v>
      </c>
      <c r="AW576" s="76">
        <v>4238.503073269495</v>
      </c>
      <c r="AX576" s="76">
        <v>51136.452653808592</v>
      </c>
      <c r="AY576" s="76">
        <v>44772.642807921897</v>
      </c>
    </row>
    <row r="577" spans="1:51" x14ac:dyDescent="0.25">
      <c r="A577" s="80">
        <v>43732</v>
      </c>
      <c r="B577" s="81">
        <v>24</v>
      </c>
      <c r="C577" s="76">
        <v>30215.231375000014</v>
      </c>
      <c r="D577" s="76">
        <v>37393.812492093741</v>
      </c>
      <c r="E577" s="76">
        <v>17630.311961967047</v>
      </c>
      <c r="F577" s="76">
        <v>51605.562242187501</v>
      </c>
      <c r="G577" s="76">
        <v>33601.170404311684</v>
      </c>
      <c r="H577" s="76">
        <v>5164.9918191010311</v>
      </c>
      <c r="I577" s="76">
        <v>26370.401450683588</v>
      </c>
      <c r="J577" s="76">
        <v>99.917207717895607</v>
      </c>
      <c r="K577" s="76">
        <v>19731.22961723437</v>
      </c>
      <c r="L577" s="76">
        <v>10241.448295898439</v>
      </c>
      <c r="M577" s="76">
        <v>24904.553794203144</v>
      </c>
      <c r="N577" s="76">
        <v>11063.713558593739</v>
      </c>
      <c r="O577" s="76">
        <v>43191.536219859379</v>
      </c>
      <c r="P577" s="76">
        <v>2001.2841145776169</v>
      </c>
      <c r="Q577" s="76">
        <v>30.780953884124749</v>
      </c>
      <c r="R577" s="76">
        <v>6293.3500366210938</v>
      </c>
      <c r="S577" s="76">
        <v>46650.162957101878</v>
      </c>
      <c r="T577" s="76">
        <v>14931.06925585938</v>
      </c>
      <c r="U577" s="76">
        <v>7394.4860673828098</v>
      </c>
      <c r="V577" s="76">
        <v>61444.686502593744</v>
      </c>
      <c r="W577" s="76">
        <v>4512.50456542969</v>
      </c>
      <c r="X577" s="76">
        <v>8811.5948627308517</v>
      </c>
      <c r="Y577" s="76">
        <v>17859.733749999999</v>
      </c>
      <c r="Z577" s="76">
        <v>399.96429313354497</v>
      </c>
      <c r="AA577" s="76">
        <v>26691.506724609389</v>
      </c>
      <c r="AB577" s="76">
        <v>18729.25191601563</v>
      </c>
      <c r="AC577" s="76">
        <v>24747.952573360515</v>
      </c>
      <c r="AD577" s="76">
        <v>38128.912246093751</v>
      </c>
      <c r="AE577" s="76">
        <v>9919.6801503905972</v>
      </c>
      <c r="AF577" s="76">
        <v>15.543342100139082</v>
      </c>
      <c r="AG577" s="76">
        <v>22422.945539062501</v>
      </c>
      <c r="AH577" s="76">
        <v>42844.374191406248</v>
      </c>
      <c r="AI577" s="76">
        <v>11066.60717773438</v>
      </c>
      <c r="AJ577" s="76">
        <v>80.126935058593176</v>
      </c>
      <c r="AK577" s="76">
        <v>2352.9182808726027</v>
      </c>
      <c r="AL577" s="76">
        <v>21665.42204687501</v>
      </c>
      <c r="AM577" s="76">
        <v>18827.45456835939</v>
      </c>
      <c r="AN577" s="76">
        <v>4368.2767578124894</v>
      </c>
      <c r="AO577" s="76">
        <v>43340.067396972663</v>
      </c>
      <c r="AP577" s="76">
        <v>240.43919321089112</v>
      </c>
      <c r="AQ577" s="76">
        <v>44827.461746914072</v>
      </c>
      <c r="AR577" s="76">
        <v>47887.161433593734</v>
      </c>
      <c r="AS577" s="76">
        <v>51012.443324218759</v>
      </c>
      <c r="AT577" s="76">
        <v>14314.050459812512</v>
      </c>
      <c r="AU577" s="76">
        <v>50319.076560845686</v>
      </c>
      <c r="AV577" s="76">
        <v>28261.697605468747</v>
      </c>
      <c r="AW577" s="76">
        <v>6373.6806943710208</v>
      </c>
      <c r="AX577" s="76">
        <v>44238.854760742201</v>
      </c>
      <c r="AY577" s="76">
        <v>40002.600549328126</v>
      </c>
    </row>
    <row r="578" spans="1:51" x14ac:dyDescent="0.25">
      <c r="A578" s="80">
        <v>43733</v>
      </c>
      <c r="B578" s="81">
        <v>1</v>
      </c>
      <c r="C578" s="76">
        <v>26468.68179101565</v>
      </c>
      <c r="D578" s="76">
        <v>32158.162058281257</v>
      </c>
      <c r="E578" s="76">
        <v>14804.04510649831</v>
      </c>
      <c r="F578" s="76">
        <v>44225.793541015621</v>
      </c>
      <c r="G578" s="76">
        <v>28988.087203269457</v>
      </c>
      <c r="H578" s="76">
        <v>5637.3869836166514</v>
      </c>
      <c r="I578" s="76">
        <v>23118.321134765622</v>
      </c>
      <c r="J578" s="76">
        <v>85.403659820556697</v>
      </c>
      <c r="K578" s="76">
        <v>16787.223467250002</v>
      </c>
      <c r="L578" s="76">
        <v>9331.2934384765795</v>
      </c>
      <c r="M578" s="76">
        <v>23775.910042640633</v>
      </c>
      <c r="N578" s="76">
        <v>10453.36657031251</v>
      </c>
      <c r="O578" s="76">
        <v>37384.57290255469</v>
      </c>
      <c r="P578" s="76">
        <v>2032.5576330882257</v>
      </c>
      <c r="Q578" s="76">
        <v>30.951517581939701</v>
      </c>
      <c r="R578" s="76">
        <v>5060.1343505859368</v>
      </c>
      <c r="S578" s="76">
        <v>39045.488236398764</v>
      </c>
      <c r="T578" s="76">
        <v>13131.926345703141</v>
      </c>
      <c r="U578" s="76">
        <v>6385.0449472656301</v>
      </c>
      <c r="V578" s="76">
        <v>52067.443113468755</v>
      </c>
      <c r="W578" s="76">
        <v>4124.6877929687498</v>
      </c>
      <c r="X578" s="76">
        <v>7828.3159320693148</v>
      </c>
      <c r="Y578" s="76">
        <v>17540.156289062499</v>
      </c>
      <c r="Z578" s="76">
        <v>375.73443710327149</v>
      </c>
      <c r="AA578" s="76">
        <v>21760.801203125007</v>
      </c>
      <c r="AB578" s="76">
        <v>16642.82046484376</v>
      </c>
      <c r="AC578" s="76">
        <v>21442.919757940854</v>
      </c>
      <c r="AD578" s="76">
        <v>31576.46203124999</v>
      </c>
      <c r="AE578" s="76">
        <v>8677.0859667968962</v>
      </c>
      <c r="AF578" s="76">
        <v>15.543342100139082</v>
      </c>
      <c r="AG578" s="76">
        <v>18400.864785156249</v>
      </c>
      <c r="AH578" s="76">
        <v>33582.591167968756</v>
      </c>
      <c r="AI578" s="76">
        <v>9828.5171874999996</v>
      </c>
      <c r="AJ578" s="76">
        <v>68.006335693359006</v>
      </c>
      <c r="AK578" s="76">
        <v>2698.3316707266645</v>
      </c>
      <c r="AL578" s="76">
        <v>17568.62863671876</v>
      </c>
      <c r="AM578" s="76">
        <v>15908.875535156241</v>
      </c>
      <c r="AN578" s="76">
        <v>3307.04248046875</v>
      </c>
      <c r="AO578" s="76">
        <v>36788.93085498047</v>
      </c>
      <c r="AP578" s="76">
        <v>173.444254853758</v>
      </c>
      <c r="AQ578" s="76">
        <v>40002.727607679684</v>
      </c>
      <c r="AR578" s="76">
        <v>41200.22664257812</v>
      </c>
      <c r="AS578" s="76">
        <v>42143.71230273437</v>
      </c>
      <c r="AT578" s="76">
        <v>13381.610127750006</v>
      </c>
      <c r="AU578" s="76">
        <v>43147.337201470684</v>
      </c>
      <c r="AV578" s="76">
        <v>23279.677968750002</v>
      </c>
      <c r="AW578" s="76">
        <v>6654.8716721673527</v>
      </c>
      <c r="AX578" s="76">
        <v>35817.648845214855</v>
      </c>
      <c r="AY578" s="76">
        <v>36196.025826718746</v>
      </c>
    </row>
    <row r="579" spans="1:51" x14ac:dyDescent="0.25">
      <c r="A579" s="80">
        <v>43733</v>
      </c>
      <c r="B579" s="81">
        <v>2</v>
      </c>
      <c r="C579" s="76">
        <v>24156.190078125033</v>
      </c>
      <c r="D579" s="76">
        <v>28128.695003968747</v>
      </c>
      <c r="E579" s="76">
        <v>12943.644276420171</v>
      </c>
      <c r="F579" s="76">
        <v>39139.08096484375</v>
      </c>
      <c r="G579" s="76">
        <v>24082.117861141211</v>
      </c>
      <c r="H579" s="76">
        <v>5566.0534411635172</v>
      </c>
      <c r="I579" s="76">
        <v>20542.37044677735</v>
      </c>
      <c r="J579" s="76">
        <v>73.838903427123995</v>
      </c>
      <c r="K579" s="76">
        <v>14372.280896632819</v>
      </c>
      <c r="L579" s="76">
        <v>8881.8684843749925</v>
      </c>
      <c r="M579" s="76">
        <v>24158.333735515615</v>
      </c>
      <c r="N579" s="76">
        <v>10078.080583984371</v>
      </c>
      <c r="O579" s="76">
        <v>32834.622390320306</v>
      </c>
      <c r="P579" s="76">
        <v>2017.0534346582438</v>
      </c>
      <c r="Q579" s="76">
        <v>30.365034580230713</v>
      </c>
      <c r="R579" s="76">
        <v>4261.927978515625</v>
      </c>
      <c r="S579" s="76">
        <v>32943.955178781573</v>
      </c>
      <c r="T579" s="76">
        <v>11704.744581054689</v>
      </c>
      <c r="U579" s="76">
        <v>5802.0139687499905</v>
      </c>
      <c r="V579" s="76">
        <v>44385.481560374996</v>
      </c>
      <c r="W579" s="76">
        <v>3711.3478027343799</v>
      </c>
      <c r="X579" s="76">
        <v>6830.8026191801055</v>
      </c>
      <c r="Y579" s="76">
        <v>16865.693546875002</v>
      </c>
      <c r="Z579" s="76">
        <v>363.00653154296879</v>
      </c>
      <c r="AA579" s="76">
        <v>18187.222642578137</v>
      </c>
      <c r="AB579" s="76">
        <v>15130.027039062501</v>
      </c>
      <c r="AC579" s="76">
        <v>19058.082069904085</v>
      </c>
      <c r="AD579" s="76">
        <v>26575.626759765615</v>
      </c>
      <c r="AE579" s="76">
        <v>7692.0852548828234</v>
      </c>
      <c r="AF579" s="76">
        <v>15.543342100139082</v>
      </c>
      <c r="AG579" s="76">
        <v>15426.329019531251</v>
      </c>
      <c r="AH579" s="76">
        <v>27610.889953124995</v>
      </c>
      <c r="AI579" s="76">
        <v>8691.7178710937496</v>
      </c>
      <c r="AJ579" s="76">
        <v>73.950670654295834</v>
      </c>
      <c r="AK579" s="76">
        <v>2560.2325970496481</v>
      </c>
      <c r="AL579" s="76">
        <v>14280.758575195299</v>
      </c>
      <c r="AM579" s="76">
        <v>13673.140120117203</v>
      </c>
      <c r="AN579" s="76">
        <v>2571.3642089843897</v>
      </c>
      <c r="AO579" s="76">
        <v>31689.184256835935</v>
      </c>
      <c r="AP579" s="76">
        <v>187.76626972174094</v>
      </c>
      <c r="AQ579" s="76">
        <v>36339.625124851547</v>
      </c>
      <c r="AR579" s="76">
        <v>35962.831049804707</v>
      </c>
      <c r="AS579" s="76">
        <v>34944.406416015641</v>
      </c>
      <c r="AT579" s="76">
        <v>12387.434548874997</v>
      </c>
      <c r="AU579" s="76">
        <v>37555.096506158196</v>
      </c>
      <c r="AV579" s="76">
        <v>19297.422582031253</v>
      </c>
      <c r="AW579" s="76">
        <v>5982.2361628799463</v>
      </c>
      <c r="AX579" s="76">
        <v>29471.157102050773</v>
      </c>
      <c r="AY579" s="76">
        <v>32924.955537796872</v>
      </c>
    </row>
    <row r="580" spans="1:51" x14ac:dyDescent="0.25">
      <c r="A580" s="80">
        <v>43733</v>
      </c>
      <c r="B580" s="81">
        <v>3</v>
      </c>
      <c r="C580" s="76">
        <v>22851.253722656245</v>
      </c>
      <c r="D580" s="76">
        <v>25285.52802737501</v>
      </c>
      <c r="E580" s="76">
        <v>11997.834252006087</v>
      </c>
      <c r="F580" s="76">
        <v>36793.799777343767</v>
      </c>
      <c r="G580" s="76">
        <v>21391.562585113836</v>
      </c>
      <c r="H580" s="76">
        <v>5276.713804757268</v>
      </c>
      <c r="I580" s="76">
        <v>19158.083235839844</v>
      </c>
      <c r="J580" s="76">
        <v>69.453832626342802</v>
      </c>
      <c r="K580" s="76">
        <v>13044.573319304691</v>
      </c>
      <c r="L580" s="76">
        <v>9207.1978378906188</v>
      </c>
      <c r="M580" s="76">
        <v>23739.018082375012</v>
      </c>
      <c r="N580" s="76">
        <v>9450.9537656249995</v>
      </c>
      <c r="O580" s="76">
        <v>30312.202062093744</v>
      </c>
      <c r="P580" s="76">
        <v>1971.8828528923507</v>
      </c>
      <c r="Q580" s="76">
        <v>29.876646518707279</v>
      </c>
      <c r="R580" s="76">
        <v>3806.5327880859368</v>
      </c>
      <c r="S580" s="76">
        <v>29611.161448312818</v>
      </c>
      <c r="T580" s="76">
        <v>11580.413113281258</v>
      </c>
      <c r="U580" s="76">
        <v>5596.4000810546804</v>
      </c>
      <c r="V580" s="76">
        <v>39414.418026453124</v>
      </c>
      <c r="W580" s="76">
        <v>3509.4489501953103</v>
      </c>
      <c r="X580" s="76">
        <v>6336.8683913328678</v>
      </c>
      <c r="Y580" s="76">
        <v>16127.656468749999</v>
      </c>
      <c r="Z580" s="76">
        <v>358.57559310913092</v>
      </c>
      <c r="AA580" s="76">
        <v>16648.78606640625</v>
      </c>
      <c r="AB580" s="76">
        <v>14424.65743359374</v>
      </c>
      <c r="AC580" s="76">
        <v>18204.527216345545</v>
      </c>
      <c r="AD580" s="76">
        <v>23997.158666015621</v>
      </c>
      <c r="AE580" s="76">
        <v>6967.6858710937631</v>
      </c>
      <c r="AF580" s="76">
        <v>15.543342100139082</v>
      </c>
      <c r="AG580" s="76">
        <v>13922.78748828125</v>
      </c>
      <c r="AH580" s="76">
        <v>26983.053617187506</v>
      </c>
      <c r="AI580" s="76">
        <v>8172.4206542968805</v>
      </c>
      <c r="AJ580" s="76">
        <v>73.524117675781099</v>
      </c>
      <c r="AK580" s="76">
        <v>2332.1392330975541</v>
      </c>
      <c r="AL580" s="76">
        <v>12337.13645410157</v>
      </c>
      <c r="AM580" s="76">
        <v>12096.86673535157</v>
      </c>
      <c r="AN580" s="76">
        <v>2233.42968750001</v>
      </c>
      <c r="AO580" s="76">
        <v>28751.394068359386</v>
      </c>
      <c r="AP580" s="76">
        <v>139.99806289952699</v>
      </c>
      <c r="AQ580" s="76">
        <v>34294.424217164051</v>
      </c>
      <c r="AR580" s="76">
        <v>32991.707501953126</v>
      </c>
      <c r="AS580" s="76">
        <v>31102.77670117189</v>
      </c>
      <c r="AT580" s="76">
        <v>11636.325787281261</v>
      </c>
      <c r="AU580" s="76">
        <v>34642.274849908164</v>
      </c>
      <c r="AV580" s="76">
        <v>17348.020496093759</v>
      </c>
      <c r="AW580" s="76">
        <v>4067.7179428732375</v>
      </c>
      <c r="AX580" s="76">
        <v>26020.869588623056</v>
      </c>
      <c r="AY580" s="76">
        <v>31580.593247593762</v>
      </c>
    </row>
    <row r="581" spans="1:51" x14ac:dyDescent="0.25">
      <c r="A581" s="80">
        <v>43733</v>
      </c>
      <c r="B581" s="81">
        <v>4</v>
      </c>
      <c r="C581" s="76">
        <v>22448.468439453132</v>
      </c>
      <c r="D581" s="76">
        <v>24235.182540968752</v>
      </c>
      <c r="E581" s="76">
        <v>11467.180624076409</v>
      </c>
      <c r="F581" s="76">
        <v>35765.482482421889</v>
      </c>
      <c r="G581" s="76">
        <v>19863.351806136609</v>
      </c>
      <c r="H581" s="76">
        <v>4964.1311174291259</v>
      </c>
      <c r="I581" s="76">
        <v>18535.53081005859</v>
      </c>
      <c r="J581" s="76">
        <v>68.741718292236399</v>
      </c>
      <c r="K581" s="76">
        <v>12298.157083507791</v>
      </c>
      <c r="L581" s="76">
        <v>8746.6964892578126</v>
      </c>
      <c r="M581" s="76">
        <v>24100.905111765631</v>
      </c>
      <c r="N581" s="76">
        <v>8988.1956250000003</v>
      </c>
      <c r="O581" s="76">
        <v>29114.018135304694</v>
      </c>
      <c r="P581" s="76">
        <v>1960.0857511648255</v>
      </c>
      <c r="Q581" s="76">
        <v>30.22169542312621</v>
      </c>
      <c r="R581" s="76">
        <v>3616.6839660644519</v>
      </c>
      <c r="S581" s="76">
        <v>27739.783499094072</v>
      </c>
      <c r="T581" s="76">
        <v>11203.992090820309</v>
      </c>
      <c r="U581" s="76">
        <v>5432.5988896484396</v>
      </c>
      <c r="V581" s="76">
        <v>37295.041007328116</v>
      </c>
      <c r="W581" s="76">
        <v>3528.5406250000001</v>
      </c>
      <c r="X581" s="76">
        <v>5870.757447381483</v>
      </c>
      <c r="Y581" s="76">
        <v>16187.35952734375</v>
      </c>
      <c r="Z581" s="76">
        <v>356.24381743164059</v>
      </c>
      <c r="AA581" s="76">
        <v>15358.045917968739</v>
      </c>
      <c r="AB581" s="76">
        <v>14197.1947578125</v>
      </c>
      <c r="AC581" s="76">
        <v>17900.687443365088</v>
      </c>
      <c r="AD581" s="76">
        <v>22778.146130859379</v>
      </c>
      <c r="AE581" s="76">
        <v>6847.4204658203207</v>
      </c>
      <c r="AF581" s="76">
        <v>15.543342100139082</v>
      </c>
      <c r="AG581" s="76">
        <v>13000.512777343751</v>
      </c>
      <c r="AH581" s="76">
        <v>24365.75345703126</v>
      </c>
      <c r="AI581" s="76">
        <v>7829.3672363281303</v>
      </c>
      <c r="AJ581" s="76">
        <v>68.043351806640942</v>
      </c>
      <c r="AK581" s="76">
        <v>2278.0374626255548</v>
      </c>
      <c r="AL581" s="76">
        <v>11402.38981347656</v>
      </c>
      <c r="AM581" s="76">
        <v>11645.395380859376</v>
      </c>
      <c r="AN581" s="76">
        <v>2042.35314941407</v>
      </c>
      <c r="AO581" s="76">
        <v>27192.56588330078</v>
      </c>
      <c r="AP581" s="76">
        <v>164.87488052738294</v>
      </c>
      <c r="AQ581" s="76">
        <v>33348.934136773452</v>
      </c>
      <c r="AR581" s="76">
        <v>31461.714474121112</v>
      </c>
      <c r="AS581" s="76">
        <v>29082.210388671891</v>
      </c>
      <c r="AT581" s="76">
        <v>11540.457531499989</v>
      </c>
      <c r="AU581" s="76">
        <v>33252.682685845677</v>
      </c>
      <c r="AV581" s="76">
        <v>16046.006595703135</v>
      </c>
      <c r="AW581" s="76">
        <v>4161.0826774618572</v>
      </c>
      <c r="AX581" s="76">
        <v>24312.984697265638</v>
      </c>
      <c r="AY581" s="76">
        <v>30622.060779187494</v>
      </c>
    </row>
    <row r="582" spans="1:51" x14ac:dyDescent="0.25">
      <c r="A582" s="80">
        <v>43733</v>
      </c>
      <c r="B582" s="81">
        <v>5</v>
      </c>
      <c r="C582" s="76">
        <v>22077.658763671883</v>
      </c>
      <c r="D582" s="76">
        <v>24268.833863906246</v>
      </c>
      <c r="E582" s="76">
        <v>11229.875443412348</v>
      </c>
      <c r="F582" s="76">
        <v>35032.790341796877</v>
      </c>
      <c r="G582" s="76">
        <v>18855.115399610251</v>
      </c>
      <c r="H582" s="76">
        <v>5364.9712491791379</v>
      </c>
      <c r="I582" s="76">
        <v>18279.083162597643</v>
      </c>
      <c r="J582" s="76">
        <v>67.337898254394503</v>
      </c>
      <c r="K582" s="76">
        <v>12071.817184578131</v>
      </c>
      <c r="L582" s="76">
        <v>8513.1764384765484</v>
      </c>
      <c r="M582" s="76">
        <v>24256.934586609368</v>
      </c>
      <c r="N582" s="76">
        <v>8923.2525566406293</v>
      </c>
      <c r="O582" s="76">
        <v>28947.606775984394</v>
      </c>
      <c r="P582" s="76">
        <v>2003.0154961956875</v>
      </c>
      <c r="Q582" s="76">
        <v>29.85891962051392</v>
      </c>
      <c r="R582" s="76">
        <v>3535.9397583007822</v>
      </c>
      <c r="S582" s="76">
        <v>27008.860091867497</v>
      </c>
      <c r="T582" s="76">
        <v>10966.350437499999</v>
      </c>
      <c r="U582" s="76">
        <v>5398.6650947265598</v>
      </c>
      <c r="V582" s="76">
        <v>36255.211843937497</v>
      </c>
      <c r="W582" s="76">
        <v>3430.2159667968704</v>
      </c>
      <c r="X582" s="76">
        <v>5577.8834424915203</v>
      </c>
      <c r="Y582" s="76">
        <v>16516.57657421875</v>
      </c>
      <c r="Z582" s="76">
        <v>350.08599666137712</v>
      </c>
      <c r="AA582" s="76">
        <v>14934.25826660159</v>
      </c>
      <c r="AB582" s="76">
        <v>14196.430122070331</v>
      </c>
      <c r="AC582" s="76">
        <v>17539.151068053015</v>
      </c>
      <c r="AD582" s="76">
        <v>22257.821277343759</v>
      </c>
      <c r="AE582" s="76">
        <v>6690.0210917968798</v>
      </c>
      <c r="AF582" s="76">
        <v>15.543342100139082</v>
      </c>
      <c r="AG582" s="76">
        <v>12794.266007812501</v>
      </c>
      <c r="AH582" s="76">
        <v>23878.619085937506</v>
      </c>
      <c r="AI582" s="76">
        <v>7736.2279296875104</v>
      </c>
      <c r="AJ582" s="76">
        <v>72.833653564454153</v>
      </c>
      <c r="AK582" s="76">
        <v>2316.5840340754967</v>
      </c>
      <c r="AL582" s="76">
        <v>10941.076213867191</v>
      </c>
      <c r="AM582" s="76">
        <v>11358.888082031275</v>
      </c>
      <c r="AN582" s="76">
        <v>1935.3184082031398</v>
      </c>
      <c r="AO582" s="76">
        <v>26695.60450048828</v>
      </c>
      <c r="AP582" s="76">
        <v>169.554993454157</v>
      </c>
      <c r="AQ582" s="76">
        <v>32732.519482187501</v>
      </c>
      <c r="AR582" s="76">
        <v>30937.79266699218</v>
      </c>
      <c r="AS582" s="76">
        <v>28579.72564453126</v>
      </c>
      <c r="AT582" s="76">
        <v>11616.000420468758</v>
      </c>
      <c r="AU582" s="76">
        <v>32914.706974908171</v>
      </c>
      <c r="AV582" s="76">
        <v>15672.48980664062</v>
      </c>
      <c r="AW582" s="76">
        <v>3349.7148558322115</v>
      </c>
      <c r="AX582" s="76">
        <v>24001.970216064452</v>
      </c>
      <c r="AY582" s="76">
        <v>30467.860938234404</v>
      </c>
    </row>
    <row r="583" spans="1:51" x14ac:dyDescent="0.25">
      <c r="A583" s="80">
        <v>43733</v>
      </c>
      <c r="B583" s="81">
        <v>6</v>
      </c>
      <c r="C583" s="76">
        <v>22468.839798828143</v>
      </c>
      <c r="D583" s="76">
        <v>25333.503695656254</v>
      </c>
      <c r="E583" s="76">
        <v>11469.241195365488</v>
      </c>
      <c r="F583" s="76">
        <v>35889.644560546883</v>
      </c>
      <c r="G583" s="76">
        <v>20153.844363484364</v>
      </c>
      <c r="H583" s="76">
        <v>5271.6551756478893</v>
      </c>
      <c r="I583" s="76">
        <v>19088.830155273426</v>
      </c>
      <c r="J583" s="76">
        <v>65.435794830322195</v>
      </c>
      <c r="K583" s="76">
        <v>12652.67186917967</v>
      </c>
      <c r="L583" s="76">
        <v>8804.8365107421832</v>
      </c>
      <c r="M583" s="76">
        <v>24544.676527437514</v>
      </c>
      <c r="N583" s="76">
        <v>8887.7096484374997</v>
      </c>
      <c r="O583" s="76">
        <v>30140.69080852345</v>
      </c>
      <c r="P583" s="76">
        <v>1975.8410379716829</v>
      </c>
      <c r="Q583" s="76">
        <v>29.58092212677002</v>
      </c>
      <c r="R583" s="76">
        <v>3790.4984313964842</v>
      </c>
      <c r="S583" s="76">
        <v>28152.837685617509</v>
      </c>
      <c r="T583" s="76">
        <v>11231.20574316407</v>
      </c>
      <c r="U583" s="76">
        <v>5584.2891503906203</v>
      </c>
      <c r="V583" s="76">
        <v>37872.714805203133</v>
      </c>
      <c r="W583" s="76">
        <v>3321.6781494140596</v>
      </c>
      <c r="X583" s="76">
        <v>5826.0121625235397</v>
      </c>
      <c r="Y583" s="76">
        <v>16983.43676953125</v>
      </c>
      <c r="Z583" s="76">
        <v>356.30014056396487</v>
      </c>
      <c r="AA583" s="76">
        <v>16004.99818261719</v>
      </c>
      <c r="AB583" s="76">
        <v>14722.039966796881</v>
      </c>
      <c r="AC583" s="76">
        <v>17799.279037333286</v>
      </c>
      <c r="AD583" s="76">
        <v>23762.218974609394</v>
      </c>
      <c r="AE583" s="76">
        <v>6947.1181875000184</v>
      </c>
      <c r="AF583" s="76">
        <v>15.543342100139082</v>
      </c>
      <c r="AG583" s="76">
        <v>13529.490925781249</v>
      </c>
      <c r="AH583" s="76">
        <v>26255.976722656254</v>
      </c>
      <c r="AI583" s="76">
        <v>8048.2569580078098</v>
      </c>
      <c r="AJ583" s="76">
        <v>68.678527587890812</v>
      </c>
      <c r="AK583" s="76">
        <v>2425.0931849582448</v>
      </c>
      <c r="AL583" s="76">
        <v>11799.268634765631</v>
      </c>
      <c r="AM583" s="76">
        <v>11837.735632812488</v>
      </c>
      <c r="AN583" s="76">
        <v>2094.1136230468601</v>
      </c>
      <c r="AO583" s="76">
        <v>27734.949384277345</v>
      </c>
      <c r="AP583" s="76">
        <v>153.58526869781699</v>
      </c>
      <c r="AQ583" s="76">
        <v>33269.159856085957</v>
      </c>
      <c r="AR583" s="76">
        <v>32110.763903808598</v>
      </c>
      <c r="AS583" s="76">
        <v>30420.342825195301</v>
      </c>
      <c r="AT583" s="76">
        <v>11733.425870062496</v>
      </c>
      <c r="AU583" s="76">
        <v>34032.643211236318</v>
      </c>
      <c r="AV583" s="76">
        <v>17123.055874999998</v>
      </c>
      <c r="AW583" s="76">
        <v>2285.4661017620897</v>
      </c>
      <c r="AX583" s="76">
        <v>25259.01078125001</v>
      </c>
      <c r="AY583" s="76">
        <v>31031.739889609387</v>
      </c>
    </row>
    <row r="584" spans="1:51" x14ac:dyDescent="0.25">
      <c r="A584" s="80">
        <v>43733</v>
      </c>
      <c r="B584" s="81">
        <v>7</v>
      </c>
      <c r="C584" s="76">
        <v>27357.105703124977</v>
      </c>
      <c r="D584" s="76">
        <v>30375.148848812503</v>
      </c>
      <c r="E584" s="76">
        <v>15160.548153373282</v>
      </c>
      <c r="F584" s="76">
        <v>45576.765816406245</v>
      </c>
      <c r="G584" s="76">
        <v>25235.226043450166</v>
      </c>
      <c r="H584" s="76">
        <v>5260.413286757268</v>
      </c>
      <c r="I584" s="76">
        <v>23193.360203125005</v>
      </c>
      <c r="J584" s="76">
        <v>76.985742568969698</v>
      </c>
      <c r="K584" s="76">
        <v>15502.789871820309</v>
      </c>
      <c r="L584" s="76">
        <v>9374.1977109374966</v>
      </c>
      <c r="M584" s="76">
        <v>27782.208401671869</v>
      </c>
      <c r="N584" s="76">
        <v>11085.2833359375</v>
      </c>
      <c r="O584" s="76">
        <v>36845.607147210947</v>
      </c>
      <c r="P584" s="76">
        <v>2327.3915567836657</v>
      </c>
      <c r="Q584" s="76">
        <v>30.11371564865113</v>
      </c>
      <c r="R584" s="76">
        <v>5109.2768127441386</v>
      </c>
      <c r="S584" s="76">
        <v>34441.644516672197</v>
      </c>
      <c r="T584" s="76">
        <v>13667.19476171874</v>
      </c>
      <c r="U584" s="76">
        <v>7371.7076718749995</v>
      </c>
      <c r="V584" s="76">
        <v>49145.102815484373</v>
      </c>
      <c r="W584" s="76">
        <v>3755.2807128906302</v>
      </c>
      <c r="X584" s="76">
        <v>7039.914220446276</v>
      </c>
      <c r="Y584" s="76">
        <v>18753.51875390625</v>
      </c>
      <c r="Z584" s="76">
        <v>374.381965045166</v>
      </c>
      <c r="AA584" s="76">
        <v>20349.192373046873</v>
      </c>
      <c r="AB584" s="76">
        <v>18107.97598828124</v>
      </c>
      <c r="AC584" s="76">
        <v>22005.976995594552</v>
      </c>
      <c r="AD584" s="76">
        <v>30758.41575</v>
      </c>
      <c r="AE584" s="76">
        <v>8087.714752929709</v>
      </c>
      <c r="AF584" s="76">
        <v>15.543342100139082</v>
      </c>
      <c r="AG584" s="76">
        <v>17420.096062500001</v>
      </c>
      <c r="AH584" s="76">
        <v>34357.696582031247</v>
      </c>
      <c r="AI584" s="76">
        <v>9337.8797363281301</v>
      </c>
      <c r="AJ584" s="76">
        <v>81.792209716798254</v>
      </c>
      <c r="AK584" s="76">
        <v>2658.5320098063689</v>
      </c>
      <c r="AL584" s="76">
        <v>14574.955419921871</v>
      </c>
      <c r="AM584" s="76">
        <v>14643.398509765628</v>
      </c>
      <c r="AN584" s="76">
        <v>3046.6317382812604</v>
      </c>
      <c r="AO584" s="76">
        <v>33769.551184082033</v>
      </c>
      <c r="AP584" s="76">
        <v>217.77608696019709</v>
      </c>
      <c r="AQ584" s="76">
        <v>37907.66857047654</v>
      </c>
      <c r="AR584" s="76">
        <v>38526.008445312495</v>
      </c>
      <c r="AS584" s="76">
        <v>37836.402910156219</v>
      </c>
      <c r="AT584" s="76">
        <v>13317.125899812498</v>
      </c>
      <c r="AU584" s="76">
        <v>42718.266797173797</v>
      </c>
      <c r="AV584" s="76">
        <v>21354.446410156252</v>
      </c>
      <c r="AW584" s="76">
        <v>2653.4733724365055</v>
      </c>
      <c r="AX584" s="76">
        <v>31314.017858886713</v>
      </c>
      <c r="AY584" s="76">
        <v>35624.632888984357</v>
      </c>
    </row>
    <row r="585" spans="1:51" x14ac:dyDescent="0.25">
      <c r="A585" s="80">
        <v>43733</v>
      </c>
      <c r="B585" s="81">
        <v>8</v>
      </c>
      <c r="C585" s="76">
        <v>33261.220238281254</v>
      </c>
      <c r="D585" s="76">
        <v>35382.180118062504</v>
      </c>
      <c r="E585" s="76">
        <v>17620.443231498288</v>
      </c>
      <c r="F585" s="76">
        <v>57351.523703125</v>
      </c>
      <c r="G585" s="76">
        <v>30532.938693255885</v>
      </c>
      <c r="H585" s="76">
        <v>5843.3029792885081</v>
      </c>
      <c r="I585" s="76">
        <v>30425.070333007825</v>
      </c>
      <c r="J585" s="76">
        <v>92.41177368164071</v>
      </c>
      <c r="K585" s="76">
        <v>18722.061591765629</v>
      </c>
      <c r="L585" s="76">
        <v>10448.324134765624</v>
      </c>
      <c r="M585" s="76">
        <v>32021.995972718745</v>
      </c>
      <c r="N585" s="76">
        <v>12044.081683593738</v>
      </c>
      <c r="O585" s="76">
        <v>45808.480403328118</v>
      </c>
      <c r="P585" s="76">
        <v>2465.5962912020095</v>
      </c>
      <c r="Q585" s="76">
        <v>31.180844306945801</v>
      </c>
      <c r="R585" s="76">
        <v>5328.3237731933605</v>
      </c>
      <c r="S585" s="76">
        <v>39856.486543039377</v>
      </c>
      <c r="T585" s="76">
        <v>14762.272948242198</v>
      </c>
      <c r="U585" s="76">
        <v>7815.2312968750002</v>
      </c>
      <c r="V585" s="76">
        <v>56987.93486178125</v>
      </c>
      <c r="W585" s="76">
        <v>4029.3615966796797</v>
      </c>
      <c r="X585" s="76">
        <v>10017.294109252914</v>
      </c>
      <c r="Y585" s="76">
        <v>21649.854218749999</v>
      </c>
      <c r="Z585" s="76">
        <v>369.94472106323246</v>
      </c>
      <c r="AA585" s="76">
        <v>24322.836498046876</v>
      </c>
      <c r="AB585" s="76">
        <v>24840.081029296882</v>
      </c>
      <c r="AC585" s="76">
        <v>26306.99045350041</v>
      </c>
      <c r="AD585" s="76">
        <v>33695.373902343752</v>
      </c>
      <c r="AE585" s="76">
        <v>9287.7893964843843</v>
      </c>
      <c r="AF585" s="76">
        <v>15.543342100139082</v>
      </c>
      <c r="AG585" s="76">
        <v>20945.774933593751</v>
      </c>
      <c r="AH585" s="76">
        <v>37653.054214843745</v>
      </c>
      <c r="AI585" s="76">
        <v>11011.42895507813</v>
      </c>
      <c r="AJ585" s="76">
        <v>128.76382153320401</v>
      </c>
      <c r="AK585" s="76">
        <v>3139.1161014717513</v>
      </c>
      <c r="AL585" s="76">
        <v>16222.78211718752</v>
      </c>
      <c r="AM585" s="76">
        <v>16409.99917578126</v>
      </c>
      <c r="AN585" s="76">
        <v>3493.7283691406296</v>
      </c>
      <c r="AO585" s="76">
        <v>39717.62342871094</v>
      </c>
      <c r="AP585" s="76">
        <v>229.38155299827994</v>
      </c>
      <c r="AQ585" s="76">
        <v>49348.308204664063</v>
      </c>
      <c r="AR585" s="76">
        <v>45790.196390625009</v>
      </c>
      <c r="AS585" s="76">
        <v>43397.057552734375</v>
      </c>
      <c r="AT585" s="76">
        <v>14914.156201000005</v>
      </c>
      <c r="AU585" s="76">
        <v>51644.360580376939</v>
      </c>
      <c r="AV585" s="76">
        <v>21939.789519531259</v>
      </c>
      <c r="AW585" s="76">
        <v>2550.1435054931617</v>
      </c>
      <c r="AX585" s="76">
        <v>34933.946287841798</v>
      </c>
      <c r="AY585" s="76">
        <v>46683.804330890634</v>
      </c>
    </row>
    <row r="586" spans="1:51" x14ac:dyDescent="0.25">
      <c r="A586" s="80">
        <v>43733</v>
      </c>
      <c r="B586" s="81">
        <v>9</v>
      </c>
      <c r="C586" s="76">
        <v>36665.297828124996</v>
      </c>
      <c r="D586" s="76">
        <v>38914.796466031257</v>
      </c>
      <c r="E586" s="76">
        <v>17635.889764701398</v>
      </c>
      <c r="F586" s="76">
        <v>59531.7801875</v>
      </c>
      <c r="G586" s="76">
        <v>34537.24141116831</v>
      </c>
      <c r="H586" s="76">
        <v>7921.3724163197621</v>
      </c>
      <c r="I586" s="76">
        <v>34363.36052734375</v>
      </c>
      <c r="J586" s="76">
        <v>97.269655227661104</v>
      </c>
      <c r="K586" s="76">
        <v>20597.116304781259</v>
      </c>
      <c r="L586" s="76">
        <v>12613.923202148439</v>
      </c>
      <c r="M586" s="76">
        <v>36248.248908499991</v>
      </c>
      <c r="N586" s="76">
        <v>11450.571734374998</v>
      </c>
      <c r="O586" s="76">
        <v>50841.193921906248</v>
      </c>
      <c r="P586" s="76">
        <v>2631.223850606355</v>
      </c>
      <c r="Q586" s="76">
        <v>33.299044609069824</v>
      </c>
      <c r="R586" s="76">
        <v>4565.3169311523443</v>
      </c>
      <c r="S586" s="76">
        <v>41178.000185617508</v>
      </c>
      <c r="T586" s="76">
        <v>14690.129159179698</v>
      </c>
      <c r="U586" s="76">
        <v>7250.8086024344802</v>
      </c>
      <c r="V586" s="76">
        <v>53937.347532562504</v>
      </c>
      <c r="W586" s="76">
        <v>4810.4500976562604</v>
      </c>
      <c r="X586" s="76">
        <v>13252.882766040033</v>
      </c>
      <c r="Y586" s="76">
        <v>22981.792558593748</v>
      </c>
      <c r="Z586" s="76">
        <v>430.50984704589854</v>
      </c>
      <c r="AA586" s="76">
        <v>26469.499318359376</v>
      </c>
      <c r="AB586" s="76">
        <v>30217.727367187508</v>
      </c>
      <c r="AC586" s="76">
        <v>26779.902361788485</v>
      </c>
      <c r="AD586" s="76">
        <v>31287.834289062506</v>
      </c>
      <c r="AE586" s="76">
        <v>9959.5753300781489</v>
      </c>
      <c r="AF586" s="76">
        <v>15.543342100139082</v>
      </c>
      <c r="AG586" s="76">
        <v>21274.628121093752</v>
      </c>
      <c r="AH586" s="76">
        <v>34374.812921874996</v>
      </c>
      <c r="AI586" s="76">
        <v>12451.689160156249</v>
      </c>
      <c r="AJ586" s="76">
        <v>207.34328710937496</v>
      </c>
      <c r="AK586" s="76">
        <v>4099.6920524481675</v>
      </c>
      <c r="AL586" s="76">
        <v>15565.94553222656</v>
      </c>
      <c r="AM586" s="76">
        <v>17240.733183593758</v>
      </c>
      <c r="AN586" s="76">
        <v>2949.0523925781204</v>
      </c>
      <c r="AO586" s="76">
        <v>42755.13722265626</v>
      </c>
      <c r="AP586" s="76">
        <v>558.60571257516995</v>
      </c>
      <c r="AQ586" s="76">
        <v>59654.734082015624</v>
      </c>
      <c r="AR586" s="76">
        <v>51896.927131835961</v>
      </c>
      <c r="AS586" s="76">
        <v>43558.032177734378</v>
      </c>
      <c r="AT586" s="76">
        <v>16309.651070593758</v>
      </c>
      <c r="AU586" s="76">
        <v>53527.942138970691</v>
      </c>
      <c r="AV586" s="76">
        <v>20385.641203124997</v>
      </c>
      <c r="AW586" s="76">
        <v>2133.3925548095658</v>
      </c>
      <c r="AX586" s="76">
        <v>33440.321964111332</v>
      </c>
      <c r="AY586" s="76">
        <v>57488.606553531237</v>
      </c>
    </row>
    <row r="587" spans="1:51" x14ac:dyDescent="0.25">
      <c r="A587" s="80">
        <v>43733</v>
      </c>
      <c r="B587" s="81">
        <v>10</v>
      </c>
      <c r="C587" s="76">
        <v>38793.483656249991</v>
      </c>
      <c r="D587" s="76">
        <v>42161.625836531253</v>
      </c>
      <c r="E587" s="76">
        <v>18260.30411040453</v>
      </c>
      <c r="F587" s="76">
        <v>62209.259804687506</v>
      </c>
      <c r="G587" s="76">
        <v>37713.474350951285</v>
      </c>
      <c r="H587" s="76">
        <v>8343.7793100072595</v>
      </c>
      <c r="I587" s="76">
        <v>37970.088182617204</v>
      </c>
      <c r="J587" s="76">
        <v>97.452037811279197</v>
      </c>
      <c r="K587" s="76">
        <v>22076.259235468751</v>
      </c>
      <c r="L587" s="76">
        <v>12930.35483300781</v>
      </c>
      <c r="M587" s="76">
        <v>38969.118799281256</v>
      </c>
      <c r="N587" s="76">
        <v>12384.172910156249</v>
      </c>
      <c r="O587" s="76">
        <v>54009.625634921867</v>
      </c>
      <c r="P587" s="76">
        <v>2972.6187579284097</v>
      </c>
      <c r="Q587" s="76">
        <v>32.55613899230957</v>
      </c>
      <c r="R587" s="76">
        <v>4472.4202636718755</v>
      </c>
      <c r="S587" s="76">
        <v>42756.11417389875</v>
      </c>
      <c r="T587" s="76">
        <v>15619.657753906249</v>
      </c>
      <c r="U587" s="76">
        <v>7335.1947815485046</v>
      </c>
      <c r="V587" s="76">
        <v>53707.569590937499</v>
      </c>
      <c r="W587" s="76">
        <v>5321.535180664061</v>
      </c>
      <c r="X587" s="76">
        <v>14667.84532832325</v>
      </c>
      <c r="Y587" s="76">
        <v>23981.0166875</v>
      </c>
      <c r="Z587" s="76">
        <v>457.48239323120117</v>
      </c>
      <c r="AA587" s="76">
        <v>27610.380382812509</v>
      </c>
      <c r="AB587" s="76">
        <v>33424.373117187497</v>
      </c>
      <c r="AC587" s="76">
        <v>27674.3781514525</v>
      </c>
      <c r="AD587" s="76">
        <v>31329.641453124997</v>
      </c>
      <c r="AE587" s="76">
        <v>10558.5667167969</v>
      </c>
      <c r="AF587" s="76">
        <v>15.543342100139082</v>
      </c>
      <c r="AG587" s="76">
        <v>21917.371769531252</v>
      </c>
      <c r="AH587" s="76">
        <v>33837.518472656244</v>
      </c>
      <c r="AI587" s="76">
        <v>13542.602734374999</v>
      </c>
      <c r="AJ587" s="76">
        <v>231.27566308593811</v>
      </c>
      <c r="AK587" s="76">
        <v>4478.3561070732276</v>
      </c>
      <c r="AL587" s="76">
        <v>15915.486311523429</v>
      </c>
      <c r="AM587" s="76">
        <v>18485.46165429688</v>
      </c>
      <c r="AN587" s="76">
        <v>2948.2686523437496</v>
      </c>
      <c r="AO587" s="76">
        <v>45580.085649414046</v>
      </c>
      <c r="AP587" s="76">
        <v>649.10310780848704</v>
      </c>
      <c r="AQ587" s="76">
        <v>66545.045011453112</v>
      </c>
      <c r="AR587" s="76">
        <v>55617.583244140624</v>
      </c>
      <c r="AS587" s="76">
        <v>45055.104207031254</v>
      </c>
      <c r="AT587" s="76">
        <v>16985.748904406242</v>
      </c>
      <c r="AU587" s="76">
        <v>55358.427523736311</v>
      </c>
      <c r="AV587" s="76">
        <v>21378.157402343753</v>
      </c>
      <c r="AW587" s="76">
        <v>2179.9855428466776</v>
      </c>
      <c r="AX587" s="76">
        <v>34004.99343139647</v>
      </c>
      <c r="AY587" s="76">
        <v>63468.388860687453</v>
      </c>
    </row>
    <row r="588" spans="1:51" x14ac:dyDescent="0.25">
      <c r="A588" s="80">
        <v>43733</v>
      </c>
      <c r="B588" s="81">
        <v>11</v>
      </c>
      <c r="C588" s="76">
        <v>40805.02701562499</v>
      </c>
      <c r="D588" s="76">
        <v>43026.76395621874</v>
      </c>
      <c r="E588" s="76">
        <v>18513.609432670171</v>
      </c>
      <c r="F588" s="76">
        <v>65379.934679687496</v>
      </c>
      <c r="G588" s="76">
        <v>38615.268500278362</v>
      </c>
      <c r="H588" s="76">
        <v>9043.3078146635089</v>
      </c>
      <c r="I588" s="76">
        <v>40952.154362304704</v>
      </c>
      <c r="J588" s="76">
        <v>94.203517913818402</v>
      </c>
      <c r="K588" s="76">
        <v>22477.527041546888</v>
      </c>
      <c r="L588" s="76">
        <v>13229.235518554682</v>
      </c>
      <c r="M588" s="76">
        <v>39144.997803125007</v>
      </c>
      <c r="N588" s="76">
        <v>13102.23622070312</v>
      </c>
      <c r="O588" s="76">
        <v>57066.97673079688</v>
      </c>
      <c r="P588" s="76">
        <v>3117.85572871255</v>
      </c>
      <c r="Q588" s="76">
        <v>31.827859878540053</v>
      </c>
      <c r="R588" s="76">
        <v>4533.3066894531257</v>
      </c>
      <c r="S588" s="76">
        <v>44038.50716608626</v>
      </c>
      <c r="T588" s="76">
        <v>16957.729496093751</v>
      </c>
      <c r="U588" s="76">
        <v>7648.6492578125008</v>
      </c>
      <c r="V588" s="76">
        <v>55937.704893312497</v>
      </c>
      <c r="W588" s="76">
        <v>5611.5987304687505</v>
      </c>
      <c r="X588" s="76">
        <v>16620.989236810561</v>
      </c>
      <c r="Y588" s="76">
        <v>23328.0424375</v>
      </c>
      <c r="Z588" s="76">
        <v>419.28446999511715</v>
      </c>
      <c r="AA588" s="76">
        <v>28340.473828125007</v>
      </c>
      <c r="AB588" s="76">
        <v>34541.755183593748</v>
      </c>
      <c r="AC588" s="76">
        <v>28632.404603779873</v>
      </c>
      <c r="AD588" s="76">
        <v>32123.203332031255</v>
      </c>
      <c r="AE588" s="76">
        <v>10209.880605468754</v>
      </c>
      <c r="AF588" s="76">
        <v>15.543342100139082</v>
      </c>
      <c r="AG588" s="76">
        <v>22786.683710937501</v>
      </c>
      <c r="AH588" s="76">
        <v>35059.197800781258</v>
      </c>
      <c r="AI588" s="76">
        <v>14324.483496093761</v>
      </c>
      <c r="AJ588" s="76">
        <v>222.27219311523407</v>
      </c>
      <c r="AK588" s="76">
        <v>4668.2383079920683</v>
      </c>
      <c r="AL588" s="76">
        <v>16493.424052734372</v>
      </c>
      <c r="AM588" s="76">
        <v>18851.634927734391</v>
      </c>
      <c r="AN588" s="76">
        <v>3233.98454589844</v>
      </c>
      <c r="AO588" s="76">
        <v>47384.27703515625</v>
      </c>
      <c r="AP588" s="76">
        <v>761.39850050351924</v>
      </c>
      <c r="AQ588" s="76">
        <v>71063.21764826565</v>
      </c>
      <c r="AR588" s="76">
        <v>57341.122117187493</v>
      </c>
      <c r="AS588" s="76">
        <v>46251.343275390638</v>
      </c>
      <c r="AT588" s="76">
        <v>17631.173911156253</v>
      </c>
      <c r="AU588" s="76">
        <v>56718.272275689444</v>
      </c>
      <c r="AV588" s="76">
        <v>22242.102832031254</v>
      </c>
      <c r="AW588" s="76">
        <v>2237.7216553656149</v>
      </c>
      <c r="AX588" s="76">
        <v>35017.819265136721</v>
      </c>
      <c r="AY588" s="76">
        <v>67691.806531187525</v>
      </c>
    </row>
    <row r="589" spans="1:51" x14ac:dyDescent="0.25">
      <c r="A589" s="80">
        <v>43733</v>
      </c>
      <c r="B589" s="81">
        <v>12</v>
      </c>
      <c r="C589" s="76">
        <v>42178.206347656276</v>
      </c>
      <c r="D589" s="76">
        <v>43663.368693156248</v>
      </c>
      <c r="E589" s="76">
        <v>19445.95363188893</v>
      </c>
      <c r="F589" s="76">
        <v>66846.241808593753</v>
      </c>
      <c r="G589" s="76">
        <v>39888.209000791685</v>
      </c>
      <c r="H589" s="76">
        <v>9294.8955808510091</v>
      </c>
      <c r="I589" s="76">
        <v>42386.114369140625</v>
      </c>
      <c r="J589" s="76">
        <v>101.10321044921891</v>
      </c>
      <c r="K589" s="76">
        <v>23186.866723015632</v>
      </c>
      <c r="L589" s="76">
        <v>13184.295320312489</v>
      </c>
      <c r="M589" s="76">
        <v>39511.308347875012</v>
      </c>
      <c r="N589" s="76">
        <v>13986.930589843751</v>
      </c>
      <c r="O589" s="76">
        <v>57545.521761656259</v>
      </c>
      <c r="P589" s="76">
        <v>3240.0526824834778</v>
      </c>
      <c r="Q589" s="76">
        <v>32.085666656494141</v>
      </c>
      <c r="R589" s="76">
        <v>4737.6376586914084</v>
      </c>
      <c r="S589" s="76">
        <v>45044.149377023743</v>
      </c>
      <c r="T589" s="76">
        <v>18053.84882421876</v>
      </c>
      <c r="U589" s="76">
        <v>7983.57374414062</v>
      </c>
      <c r="V589" s="76">
        <v>57452.501626187492</v>
      </c>
      <c r="W589" s="76">
        <v>5486.4070800781301</v>
      </c>
      <c r="X589" s="76">
        <v>17325.381916687518</v>
      </c>
      <c r="Y589" s="76">
        <v>22936.840253906252</v>
      </c>
      <c r="Z589" s="76">
        <v>439.62536101684577</v>
      </c>
      <c r="AA589" s="76">
        <v>28639.103757812503</v>
      </c>
      <c r="AB589" s="76">
        <v>35265.713832031252</v>
      </c>
      <c r="AC589" s="76">
        <v>29567.112178591255</v>
      </c>
      <c r="AD589" s="76">
        <v>33324.920019531244</v>
      </c>
      <c r="AE589" s="76">
        <v>10522.353717874574</v>
      </c>
      <c r="AF589" s="76">
        <v>15.543342100139082</v>
      </c>
      <c r="AG589" s="76">
        <v>23274.8112578125</v>
      </c>
      <c r="AH589" s="76">
        <v>36741.222757812502</v>
      </c>
      <c r="AI589" s="76">
        <v>14123.88520507813</v>
      </c>
      <c r="AJ589" s="76">
        <v>238.26362402343682</v>
      </c>
      <c r="AK589" s="76">
        <v>4785.3185759779835</v>
      </c>
      <c r="AL589" s="76">
        <v>17106.846207031238</v>
      </c>
      <c r="AM589" s="76">
        <v>19592.255574218751</v>
      </c>
      <c r="AN589" s="76">
        <v>3361.275317382821</v>
      </c>
      <c r="AO589" s="76">
        <v>48728.112513671869</v>
      </c>
      <c r="AP589" s="76">
        <v>817.02520460047231</v>
      </c>
      <c r="AQ589" s="76">
        <v>73440.713631812512</v>
      </c>
      <c r="AR589" s="76">
        <v>58064.66540136718</v>
      </c>
      <c r="AS589" s="76">
        <v>47202.326263671879</v>
      </c>
      <c r="AT589" s="76">
        <v>17847.086067125012</v>
      </c>
      <c r="AU589" s="76">
        <v>57943.366521783188</v>
      </c>
      <c r="AV589" s="76">
        <v>22803.3817265625</v>
      </c>
      <c r="AW589" s="76">
        <v>2350.1539248046779</v>
      </c>
      <c r="AX589" s="76">
        <v>35899.556383056646</v>
      </c>
      <c r="AY589" s="76">
        <v>69436.131312781246</v>
      </c>
    </row>
    <row r="590" spans="1:51" x14ac:dyDescent="0.25">
      <c r="A590" s="80">
        <v>43733</v>
      </c>
      <c r="B590" s="81">
        <v>13</v>
      </c>
      <c r="C590" s="76">
        <v>43207.315773437513</v>
      </c>
      <c r="D590" s="76">
        <v>44098.651417437504</v>
      </c>
      <c r="E590" s="76">
        <v>20365.397020560787</v>
      </c>
      <c r="F590" s="76">
        <v>68480.233480468756</v>
      </c>
      <c r="G590" s="76">
        <v>40743.683726747033</v>
      </c>
      <c r="H590" s="76">
        <v>9101.9225512885114</v>
      </c>
      <c r="I590" s="76">
        <v>43544.267703124991</v>
      </c>
      <c r="J590" s="76">
        <v>105.2341384887695</v>
      </c>
      <c r="K590" s="76">
        <v>23527.283919562513</v>
      </c>
      <c r="L590" s="76">
        <v>13003.572657226565</v>
      </c>
      <c r="M590" s="76">
        <v>39416.063958875013</v>
      </c>
      <c r="N590" s="76">
        <v>14740.64740625</v>
      </c>
      <c r="O590" s="76">
        <v>58371.454817500009</v>
      </c>
      <c r="P590" s="76">
        <v>3267.6453689764076</v>
      </c>
      <c r="Q590" s="76">
        <v>32.292401790618896</v>
      </c>
      <c r="R590" s="76">
        <v>5022.8295776367195</v>
      </c>
      <c r="S590" s="76">
        <v>46255.656205148756</v>
      </c>
      <c r="T590" s="76">
        <v>18807.219779296869</v>
      </c>
      <c r="U590" s="76">
        <v>8650.6543710937603</v>
      </c>
      <c r="V590" s="76">
        <v>59052.834681281252</v>
      </c>
      <c r="W590" s="76">
        <v>5381.7585205078203</v>
      </c>
      <c r="X590" s="76">
        <v>16501.785406974614</v>
      </c>
      <c r="Y590" s="76">
        <v>22780.207015624997</v>
      </c>
      <c r="Z590" s="76">
        <v>422.17694335327155</v>
      </c>
      <c r="AA590" s="76">
        <v>29575.634853515618</v>
      </c>
      <c r="AB590" s="76">
        <v>36041.858914062497</v>
      </c>
      <c r="AC590" s="76">
        <v>30836.197553857037</v>
      </c>
      <c r="AD590" s="76">
        <v>34868.8862734375</v>
      </c>
      <c r="AE590" s="76">
        <v>10074.86176394537</v>
      </c>
      <c r="AF590" s="76">
        <v>15.543342100139082</v>
      </c>
      <c r="AG590" s="76">
        <v>23917.94276171875</v>
      </c>
      <c r="AH590" s="76">
        <v>38648.707894531239</v>
      </c>
      <c r="AI590" s="76">
        <v>14468.288183593761</v>
      </c>
      <c r="AJ590" s="76">
        <v>238.80363964843809</v>
      </c>
      <c r="AK590" s="76">
        <v>4711.8878674335756</v>
      </c>
      <c r="AL590" s="76">
        <v>18008.722443359358</v>
      </c>
      <c r="AM590" s="76">
        <v>19852.788667968758</v>
      </c>
      <c r="AN590" s="76">
        <v>3541.1893066406296</v>
      </c>
      <c r="AO590" s="76">
        <v>50666.342048828126</v>
      </c>
      <c r="AP590" s="76">
        <v>808.67311956045717</v>
      </c>
      <c r="AQ590" s="76">
        <v>74648.645275406248</v>
      </c>
      <c r="AR590" s="76">
        <v>58606.596464843729</v>
      </c>
      <c r="AS590" s="76">
        <v>48281.082712890624</v>
      </c>
      <c r="AT590" s="76">
        <v>18259.534834937494</v>
      </c>
      <c r="AU590" s="76">
        <v>59121.216566705058</v>
      </c>
      <c r="AV590" s="76">
        <v>23457.269714843747</v>
      </c>
      <c r="AW590" s="76">
        <v>2446.0550712890654</v>
      </c>
      <c r="AX590" s="76">
        <v>37102.06553466797</v>
      </c>
      <c r="AY590" s="76">
        <v>72837.932050343748</v>
      </c>
    </row>
    <row r="591" spans="1:51" x14ac:dyDescent="0.25">
      <c r="A591" s="80">
        <v>43733</v>
      </c>
      <c r="B591" s="81">
        <v>14</v>
      </c>
      <c r="C591" s="76">
        <v>43492.607746093767</v>
      </c>
      <c r="D591" s="76">
        <v>43341.856607187503</v>
      </c>
      <c r="E591" s="76">
        <v>20385.711981498276</v>
      </c>
      <c r="F591" s="76">
        <v>69338.186730468748</v>
      </c>
      <c r="G591" s="76">
        <v>38472.176170915569</v>
      </c>
      <c r="H591" s="76">
        <v>8959.6475590072587</v>
      </c>
      <c r="I591" s="76">
        <v>44071.113795898433</v>
      </c>
      <c r="J591" s="76">
        <v>104.98450660705561</v>
      </c>
      <c r="K591" s="76">
        <v>22934.146738312502</v>
      </c>
      <c r="L591" s="76">
        <v>12926.511801757819</v>
      </c>
      <c r="M591" s="76">
        <v>38168.296399343752</v>
      </c>
      <c r="N591" s="76">
        <v>14772.286117187501</v>
      </c>
      <c r="O591" s="76">
        <v>58475.795284749998</v>
      </c>
      <c r="P591" s="76">
        <v>3154.9845085004313</v>
      </c>
      <c r="Q591" s="76">
        <v>32.426580905914307</v>
      </c>
      <c r="R591" s="76">
        <v>5219.2712158203121</v>
      </c>
      <c r="S591" s="76">
        <v>46133.169902414389</v>
      </c>
      <c r="T591" s="76">
        <v>19050.579638671879</v>
      </c>
      <c r="U591" s="76">
        <v>8719.9869394531306</v>
      </c>
      <c r="V591" s="76">
        <v>60989.008343687492</v>
      </c>
      <c r="W591" s="76">
        <v>5304.0261718750007</v>
      </c>
      <c r="X591" s="76">
        <v>16277.68515211721</v>
      </c>
      <c r="Y591" s="76">
        <v>22432.896167968749</v>
      </c>
      <c r="Z591" s="76">
        <v>401.03245991210935</v>
      </c>
      <c r="AA591" s="76">
        <v>28751.821255859388</v>
      </c>
      <c r="AB591" s="76">
        <v>36811.285503906249</v>
      </c>
      <c r="AC591" s="76">
        <v>31293.489803129425</v>
      </c>
      <c r="AD591" s="76">
        <v>35758.866874999992</v>
      </c>
      <c r="AE591" s="76">
        <v>10109.604567302986</v>
      </c>
      <c r="AF591" s="76">
        <v>15.543342100139082</v>
      </c>
      <c r="AG591" s="76">
        <v>23644.186316406249</v>
      </c>
      <c r="AH591" s="76">
        <v>39276.885597656248</v>
      </c>
      <c r="AI591" s="76">
        <v>13739.406347656241</v>
      </c>
      <c r="AJ591" s="76">
        <v>180.45176977539103</v>
      </c>
      <c r="AK591" s="76">
        <v>4645.5514199201853</v>
      </c>
      <c r="AL591" s="76">
        <v>18636.24372851563</v>
      </c>
      <c r="AM591" s="76">
        <v>20769.129195312515</v>
      </c>
      <c r="AN591" s="76">
        <v>3791.1710937500002</v>
      </c>
      <c r="AO591" s="76">
        <v>51126.896441406258</v>
      </c>
      <c r="AP591" s="76">
        <v>808.05377639022618</v>
      </c>
      <c r="AQ591" s="76">
        <v>76150.070199828129</v>
      </c>
      <c r="AR591" s="76">
        <v>57888.184714843752</v>
      </c>
      <c r="AS591" s="76">
        <v>48294.255671874998</v>
      </c>
      <c r="AT591" s="76">
        <v>18198.511844218752</v>
      </c>
      <c r="AU591" s="76">
        <v>59535.614226861304</v>
      </c>
      <c r="AV591" s="76">
        <v>23845.909660156249</v>
      </c>
      <c r="AW591" s="76">
        <v>2522.3844987793018</v>
      </c>
      <c r="AX591" s="76">
        <v>38126.717468261726</v>
      </c>
      <c r="AY591" s="76">
        <v>72778.549862093758</v>
      </c>
    </row>
    <row r="592" spans="1:51" x14ac:dyDescent="0.25">
      <c r="A592" s="80">
        <v>43733</v>
      </c>
      <c r="B592" s="81">
        <v>15</v>
      </c>
      <c r="C592" s="76">
        <v>42526.585332031253</v>
      </c>
      <c r="D592" s="76">
        <v>44192.693852687502</v>
      </c>
      <c r="E592" s="76">
        <v>20586.939227592029</v>
      </c>
      <c r="F592" s="76">
        <v>68739.629957031255</v>
      </c>
      <c r="G592" s="76">
        <v>41049.920279437916</v>
      </c>
      <c r="H592" s="76">
        <v>9442.1248852260105</v>
      </c>
      <c r="I592" s="76">
        <v>44273.322783203119</v>
      </c>
      <c r="J592" s="76">
        <v>108.2534198760986</v>
      </c>
      <c r="K592" s="76">
        <v>23485.956879562498</v>
      </c>
      <c r="L592" s="76">
        <v>13284.242804687503</v>
      </c>
      <c r="M592" s="76">
        <v>39864.801201937495</v>
      </c>
      <c r="N592" s="76">
        <v>14623.02674609375</v>
      </c>
      <c r="O592" s="76">
        <v>58562.910234203118</v>
      </c>
      <c r="P592" s="76">
        <v>3169.9404070762466</v>
      </c>
      <c r="Q592" s="76">
        <v>32.416528701782227</v>
      </c>
      <c r="R592" s="76">
        <v>5202.670031738282</v>
      </c>
      <c r="S592" s="76">
        <v>47058.297044992505</v>
      </c>
      <c r="T592" s="76">
        <v>19156.535224609383</v>
      </c>
      <c r="U592" s="76">
        <v>8616.0258300781206</v>
      </c>
      <c r="V592" s="76">
        <v>60596.241777093746</v>
      </c>
      <c r="W592" s="76">
        <v>5492.8911621093812</v>
      </c>
      <c r="X592" s="76">
        <v>16664.524054951169</v>
      </c>
      <c r="Y592" s="76">
        <v>23075.31312109375</v>
      </c>
      <c r="Z592" s="76">
        <v>414.73208302001967</v>
      </c>
      <c r="AA592" s="76">
        <v>30194.743960937525</v>
      </c>
      <c r="AB592" s="76">
        <v>36976.132601562495</v>
      </c>
      <c r="AC592" s="76">
        <v>30411.400996600958</v>
      </c>
      <c r="AD592" s="76">
        <v>35764.664230468756</v>
      </c>
      <c r="AE592" s="76">
        <v>10284.112476266091</v>
      </c>
      <c r="AF592" s="76">
        <v>15.543342100139082</v>
      </c>
      <c r="AG592" s="76">
        <v>23632.380449218748</v>
      </c>
      <c r="AH592" s="76">
        <v>40010.178753906235</v>
      </c>
      <c r="AI592" s="76">
        <v>14493.634667968759</v>
      </c>
      <c r="AJ592" s="76">
        <v>222.79750976562514</v>
      </c>
      <c r="AK592" s="76">
        <v>4946.1208572875748</v>
      </c>
      <c r="AL592" s="76">
        <v>19054.994564453111</v>
      </c>
      <c r="AM592" s="76">
        <v>21042.883117187488</v>
      </c>
      <c r="AN592" s="76">
        <v>3741.0927246093802</v>
      </c>
      <c r="AO592" s="76">
        <v>52423.683166992196</v>
      </c>
      <c r="AP592" s="76">
        <v>707.25775771179724</v>
      </c>
      <c r="AQ592" s="76">
        <v>76850.471989609388</v>
      </c>
      <c r="AR592" s="76">
        <v>58906.992328125001</v>
      </c>
      <c r="AS592" s="76">
        <v>49172.643609374994</v>
      </c>
      <c r="AT592" s="76">
        <v>18714.257344562495</v>
      </c>
      <c r="AU592" s="76">
        <v>59657.773609673808</v>
      </c>
      <c r="AV592" s="76">
        <v>23729.146355468754</v>
      </c>
      <c r="AW592" s="76">
        <v>2523.2476083984429</v>
      </c>
      <c r="AX592" s="76">
        <v>38682.539040527336</v>
      </c>
      <c r="AY592" s="76">
        <v>72305.557935406279</v>
      </c>
    </row>
    <row r="593" spans="1:51" x14ac:dyDescent="0.25">
      <c r="A593" s="80">
        <v>43733</v>
      </c>
      <c r="B593" s="81">
        <v>16</v>
      </c>
      <c r="C593" s="76">
        <v>42121.912253906223</v>
      </c>
      <c r="D593" s="76">
        <v>44447.495097999999</v>
      </c>
      <c r="E593" s="76">
        <v>20399.473241263888</v>
      </c>
      <c r="F593" s="76">
        <v>68014.234589843749</v>
      </c>
      <c r="G593" s="76">
        <v>46624.376271761605</v>
      </c>
      <c r="H593" s="76">
        <v>8851.8965260385066</v>
      </c>
      <c r="I593" s="76">
        <v>44154.060064453108</v>
      </c>
      <c r="J593" s="76">
        <v>111.0176467895507</v>
      </c>
      <c r="K593" s="76">
        <v>23467.533124406262</v>
      </c>
      <c r="L593" s="76">
        <v>13810.293315429688</v>
      </c>
      <c r="M593" s="76">
        <v>35748.252407218752</v>
      </c>
      <c r="N593" s="76">
        <v>14512.5195625</v>
      </c>
      <c r="O593" s="76">
        <v>58753.818544046866</v>
      </c>
      <c r="P593" s="76">
        <v>3309.0745819683016</v>
      </c>
      <c r="Q593" s="76">
        <v>33.849220275878906</v>
      </c>
      <c r="R593" s="76">
        <v>5138.6744262695292</v>
      </c>
      <c r="S593" s="76">
        <v>46978.312328195629</v>
      </c>
      <c r="T593" s="76">
        <v>18532.420927734362</v>
      </c>
      <c r="U593" s="76">
        <v>8509.648469135389</v>
      </c>
      <c r="V593" s="76">
        <v>59998.432580562505</v>
      </c>
      <c r="W593" s="76">
        <v>5736.9140624999991</v>
      </c>
      <c r="X593" s="76">
        <v>17530.073880421893</v>
      </c>
      <c r="Y593" s="76">
        <v>23195.70614453125</v>
      </c>
      <c r="Z593" s="76">
        <v>424.62181655273434</v>
      </c>
      <c r="AA593" s="76">
        <v>29964.136261718759</v>
      </c>
      <c r="AB593" s="76">
        <v>37003.780343749997</v>
      </c>
      <c r="AC593" s="76">
        <v>30049.602931630809</v>
      </c>
      <c r="AD593" s="76">
        <v>35467.039855468756</v>
      </c>
      <c r="AE593" s="76">
        <v>11229.573072265632</v>
      </c>
      <c r="AF593" s="76">
        <v>15.543342100139082</v>
      </c>
      <c r="AG593" s="76">
        <v>23654.73093359375</v>
      </c>
      <c r="AH593" s="76">
        <v>39204.834679687512</v>
      </c>
      <c r="AI593" s="76">
        <v>14735.62788085938</v>
      </c>
      <c r="AJ593" s="76">
        <v>221.57257031250083</v>
      </c>
      <c r="AK593" s="76">
        <v>5087.4040393445703</v>
      </c>
      <c r="AL593" s="76">
        <v>19135.254527343772</v>
      </c>
      <c r="AM593" s="76">
        <v>20852.810535156266</v>
      </c>
      <c r="AN593" s="76">
        <v>3750.6083007812504</v>
      </c>
      <c r="AO593" s="76">
        <v>53124.444130859381</v>
      </c>
      <c r="AP593" s="76">
        <v>712.44756987572111</v>
      </c>
      <c r="AQ593" s="76">
        <v>77684.24700662501</v>
      </c>
      <c r="AR593" s="76">
        <v>59303.92799121092</v>
      </c>
      <c r="AS593" s="76">
        <v>48934.695984375008</v>
      </c>
      <c r="AT593" s="76">
        <v>18875.90485146876</v>
      </c>
      <c r="AU593" s="76">
        <v>59574.462945611303</v>
      </c>
      <c r="AV593" s="76">
        <v>23807.767144531252</v>
      </c>
      <c r="AW593" s="76">
        <v>2511.9694094238357</v>
      </c>
      <c r="AX593" s="76">
        <v>38597.478710937503</v>
      </c>
      <c r="AY593" s="76">
        <v>73030.740783812507</v>
      </c>
    </row>
    <row r="594" spans="1:51" x14ac:dyDescent="0.25">
      <c r="A594" s="80">
        <v>43733</v>
      </c>
      <c r="B594" s="81">
        <v>17</v>
      </c>
      <c r="C594" s="76">
        <v>41052.380703124974</v>
      </c>
      <c r="D594" s="76">
        <v>44350.662662406248</v>
      </c>
      <c r="E594" s="76">
        <v>19632.28296782641</v>
      </c>
      <c r="F594" s="76">
        <v>66476.108074218748</v>
      </c>
      <c r="G594" s="76">
        <v>46155.671334119797</v>
      </c>
      <c r="H594" s="76">
        <v>8994.1540662260104</v>
      </c>
      <c r="I594" s="76">
        <v>43546.069906250006</v>
      </c>
      <c r="J594" s="76">
        <v>110.9297332763672</v>
      </c>
      <c r="K594" s="76">
        <v>23113.341346015623</v>
      </c>
      <c r="L594" s="76">
        <v>13463.419206054694</v>
      </c>
      <c r="M594" s="76">
        <v>34415.197914484394</v>
      </c>
      <c r="N594" s="76">
        <v>14545.185355468751</v>
      </c>
      <c r="O594" s="76">
        <v>57552.128329515632</v>
      </c>
      <c r="P594" s="76">
        <v>3220.2397897493556</v>
      </c>
      <c r="Q594" s="76">
        <v>33.835689544677727</v>
      </c>
      <c r="R594" s="76">
        <v>5104.7428344726568</v>
      </c>
      <c r="S594" s="76">
        <v>46904.145503976877</v>
      </c>
      <c r="T594" s="76">
        <v>18228.21995898438</v>
      </c>
      <c r="U594" s="76">
        <v>8196.6263535156195</v>
      </c>
      <c r="V594" s="76">
        <v>59412.934973656244</v>
      </c>
      <c r="W594" s="76">
        <v>5499.7471923828016</v>
      </c>
      <c r="X594" s="76">
        <v>16686.611032216842</v>
      </c>
      <c r="Y594" s="76">
        <v>23257.195218749999</v>
      </c>
      <c r="Z594" s="76">
        <v>384.89336989135739</v>
      </c>
      <c r="AA594" s="76">
        <v>29810.419240234376</v>
      </c>
      <c r="AB594" s="76">
        <v>36123.031582031253</v>
      </c>
      <c r="AC594" s="76">
        <v>29265.95391142006</v>
      </c>
      <c r="AD594" s="76">
        <v>35284.547339843746</v>
      </c>
      <c r="AE594" s="76">
        <v>10990.7601233808</v>
      </c>
      <c r="AF594" s="76">
        <v>15.543342100139082</v>
      </c>
      <c r="AG594" s="76">
        <v>23764.505539062498</v>
      </c>
      <c r="AH594" s="76">
        <v>39335.536757812501</v>
      </c>
      <c r="AI594" s="76">
        <v>14709.45034179687</v>
      </c>
      <c r="AJ594" s="76">
        <v>238.59834960937627</v>
      </c>
      <c r="AK594" s="76">
        <v>4808.7207808500316</v>
      </c>
      <c r="AL594" s="76">
        <v>19175.86777539063</v>
      </c>
      <c r="AM594" s="76">
        <v>21066.33056250001</v>
      </c>
      <c r="AN594" s="76">
        <v>3786.0720214843595</v>
      </c>
      <c r="AO594" s="76">
        <v>52800.787244140614</v>
      </c>
      <c r="AP594" s="76">
        <v>608.22163924517827</v>
      </c>
      <c r="AQ594" s="76">
        <v>76785.304355046886</v>
      </c>
      <c r="AR594" s="76">
        <v>59005.466297851577</v>
      </c>
      <c r="AS594" s="76">
        <v>49246.24391601565</v>
      </c>
      <c r="AT594" s="76">
        <v>18830.973511312492</v>
      </c>
      <c r="AU594" s="76">
        <v>58995.287068658181</v>
      </c>
      <c r="AV594" s="76">
        <v>23587.228992187498</v>
      </c>
      <c r="AW594" s="76">
        <v>2508.8446176757911</v>
      </c>
      <c r="AX594" s="76">
        <v>38489.734282226571</v>
      </c>
      <c r="AY594" s="76">
        <v>72068.451158093754</v>
      </c>
    </row>
    <row r="595" spans="1:51" x14ac:dyDescent="0.25">
      <c r="A595" s="80">
        <v>43733</v>
      </c>
      <c r="B595" s="81">
        <v>18</v>
      </c>
      <c r="C595" s="76">
        <v>39307.118132812502</v>
      </c>
      <c r="D595" s="76">
        <v>42689.868167249995</v>
      </c>
      <c r="E595" s="76">
        <v>18561.445418998279</v>
      </c>
      <c r="F595" s="76">
        <v>64376.635660156244</v>
      </c>
      <c r="G595" s="76">
        <v>41205.536544480332</v>
      </c>
      <c r="H595" s="76">
        <v>7895.0689159291269</v>
      </c>
      <c r="I595" s="76">
        <v>41906.161019531253</v>
      </c>
      <c r="J595" s="76">
        <v>112.62337112426761</v>
      </c>
      <c r="K595" s="76">
        <v>22217.967681093753</v>
      </c>
      <c r="L595" s="76">
        <v>12348.784298828126</v>
      </c>
      <c r="M595" s="76">
        <v>30986.983779734361</v>
      </c>
      <c r="N595" s="76">
        <v>13245.28746875001</v>
      </c>
      <c r="O595" s="76">
        <v>54765.039404046867</v>
      </c>
      <c r="P595" s="76">
        <v>2517.581608296076</v>
      </c>
      <c r="Q595" s="76">
        <v>33.600581169128418</v>
      </c>
      <c r="R595" s="76">
        <v>5113.5474731445302</v>
      </c>
      <c r="S595" s="76">
        <v>45500.445361398757</v>
      </c>
      <c r="T595" s="76">
        <v>17407.32776953125</v>
      </c>
      <c r="U595" s="76">
        <v>7450.6708905215964</v>
      </c>
      <c r="V595" s="76">
        <v>58342.469021624995</v>
      </c>
      <c r="W595" s="76">
        <v>5143.6195312499995</v>
      </c>
      <c r="X595" s="76">
        <v>14420.70125076855</v>
      </c>
      <c r="Y595" s="76">
        <v>20237.982722656248</v>
      </c>
      <c r="Z595" s="76">
        <v>376.36489463500982</v>
      </c>
      <c r="AA595" s="76">
        <v>28262.7019042969</v>
      </c>
      <c r="AB595" s="76">
        <v>34090.685464843751</v>
      </c>
      <c r="AC595" s="76">
        <v>27896.255402714454</v>
      </c>
      <c r="AD595" s="76">
        <v>35138.028468749995</v>
      </c>
      <c r="AE595" s="76">
        <v>9955.8599800420761</v>
      </c>
      <c r="AF595" s="76">
        <v>15.543342100139082</v>
      </c>
      <c r="AG595" s="76">
        <v>23657.462507812499</v>
      </c>
      <c r="AH595" s="76">
        <v>39860.1125703125</v>
      </c>
      <c r="AI595" s="76">
        <v>13493.15649414062</v>
      </c>
      <c r="AJ595" s="76">
        <v>181.61103564453089</v>
      </c>
      <c r="AK595" s="76">
        <v>3393.5974626013385</v>
      </c>
      <c r="AL595" s="76">
        <v>19121.02056250002</v>
      </c>
      <c r="AM595" s="76">
        <v>20284.638603515636</v>
      </c>
      <c r="AN595" s="76">
        <v>3878.7503906250004</v>
      </c>
      <c r="AO595" s="76">
        <v>50721.685710937498</v>
      </c>
      <c r="AP595" s="76">
        <v>609.24554484603209</v>
      </c>
      <c r="AQ595" s="76">
        <v>73719.82835881249</v>
      </c>
      <c r="AR595" s="76">
        <v>55898.509868164016</v>
      </c>
      <c r="AS595" s="76">
        <v>48314.059929687501</v>
      </c>
      <c r="AT595" s="76">
        <v>18160.782143812503</v>
      </c>
      <c r="AU595" s="76">
        <v>56935.846207330062</v>
      </c>
      <c r="AV595" s="76">
        <v>23272.484765624999</v>
      </c>
      <c r="AW595" s="76">
        <v>2528.4952867863485</v>
      </c>
      <c r="AX595" s="76">
        <v>37988.111240234372</v>
      </c>
      <c r="AY595" s="76">
        <v>68920.527433093783</v>
      </c>
    </row>
    <row r="596" spans="1:51" x14ac:dyDescent="0.25">
      <c r="A596" s="80">
        <v>43733</v>
      </c>
      <c r="B596" s="81">
        <v>19</v>
      </c>
      <c r="C596" s="76">
        <v>36325.25350390625</v>
      </c>
      <c r="D596" s="76">
        <v>39050.345685531247</v>
      </c>
      <c r="E596" s="76">
        <v>17288.686190482669</v>
      </c>
      <c r="F596" s="76">
        <v>61108.008945312504</v>
      </c>
      <c r="G596" s="76">
        <v>33274.570800150686</v>
      </c>
      <c r="H596" s="76">
        <v>6356.7036917728828</v>
      </c>
      <c r="I596" s="76">
        <v>38826.506930664058</v>
      </c>
      <c r="J596" s="76">
        <v>115.1672306060791</v>
      </c>
      <c r="K596" s="76">
        <v>20584.463114281269</v>
      </c>
      <c r="L596" s="76">
        <v>11364.516087890624</v>
      </c>
      <c r="M596" s="76">
        <v>28596.432319859377</v>
      </c>
      <c r="N596" s="76">
        <v>11992.10803320312</v>
      </c>
      <c r="O596" s="76">
        <v>51076.465552531248</v>
      </c>
      <c r="P596" s="76">
        <v>1865.8896972805164</v>
      </c>
      <c r="Q596" s="76">
        <v>33.645824432373047</v>
      </c>
      <c r="R596" s="76">
        <v>5049.8809204101563</v>
      </c>
      <c r="S596" s="76">
        <v>43218.890562570639</v>
      </c>
      <c r="T596" s="76">
        <v>16464.890314453129</v>
      </c>
      <c r="U596" s="76">
        <v>6821.9381678314858</v>
      </c>
      <c r="V596" s="76">
        <v>57663.938544687502</v>
      </c>
      <c r="W596" s="76">
        <v>4611.4334716796902</v>
      </c>
      <c r="X596" s="76">
        <v>11827.105239935518</v>
      </c>
      <c r="Y596" s="76">
        <v>18016.883539062503</v>
      </c>
      <c r="Z596" s="76">
        <v>359.07764439086912</v>
      </c>
      <c r="AA596" s="76">
        <v>26756.369105468748</v>
      </c>
      <c r="AB596" s="76">
        <v>30460.212931640639</v>
      </c>
      <c r="AC596" s="76">
        <v>26302.668292868111</v>
      </c>
      <c r="AD596" s="76">
        <v>34738.928167968756</v>
      </c>
      <c r="AE596" s="76">
        <v>8434.4526780575361</v>
      </c>
      <c r="AF596" s="76">
        <v>15.543342100139082</v>
      </c>
      <c r="AG596" s="76">
        <v>22862.73026953125</v>
      </c>
      <c r="AH596" s="76">
        <v>40352.556335937501</v>
      </c>
      <c r="AI596" s="76">
        <v>12193.484472656239</v>
      </c>
      <c r="AJ596" s="76">
        <v>128.93563134765475</v>
      </c>
      <c r="AK596" s="76">
        <v>2114.2786081675049</v>
      </c>
      <c r="AL596" s="76">
        <v>19702.70562500001</v>
      </c>
      <c r="AM596" s="76">
        <v>18988.890865234389</v>
      </c>
      <c r="AN596" s="76">
        <v>4098.0808105468805</v>
      </c>
      <c r="AO596" s="76">
        <v>47336.222326171883</v>
      </c>
      <c r="AP596" s="76">
        <v>472.31494317195114</v>
      </c>
      <c r="AQ596" s="76">
        <v>67972.756844468764</v>
      </c>
      <c r="AR596" s="76">
        <v>50639.652120117185</v>
      </c>
      <c r="AS596" s="76">
        <v>47553.467648437509</v>
      </c>
      <c r="AT596" s="76">
        <v>16843.613008374996</v>
      </c>
      <c r="AU596" s="76">
        <v>54006.514049126927</v>
      </c>
      <c r="AV596" s="76">
        <v>22926.96923828125</v>
      </c>
      <c r="AW596" s="76">
        <v>2736.5873469116214</v>
      </c>
      <c r="AX596" s="76">
        <v>38338.105009765619</v>
      </c>
      <c r="AY596" s="76">
        <v>61077.318186624987</v>
      </c>
    </row>
    <row r="597" spans="1:51" x14ac:dyDescent="0.25">
      <c r="A597" s="80">
        <v>43733</v>
      </c>
      <c r="B597" s="81">
        <v>20</v>
      </c>
      <c r="C597" s="76">
        <v>36506.078402343759</v>
      </c>
      <c r="D597" s="76">
        <v>40827.248223187504</v>
      </c>
      <c r="E597" s="76">
        <v>18066.134501029537</v>
      </c>
      <c r="F597" s="76">
        <v>61911.407554687488</v>
      </c>
      <c r="G597" s="76">
        <v>32736.505287328742</v>
      </c>
      <c r="H597" s="76">
        <v>6039.4272514291424</v>
      </c>
      <c r="I597" s="76">
        <v>37327.319077148444</v>
      </c>
      <c r="J597" s="76">
        <v>121.3595809936524</v>
      </c>
      <c r="K597" s="76">
        <v>21087.56463601565</v>
      </c>
      <c r="L597" s="76">
        <v>11144.091082031251</v>
      </c>
      <c r="M597" s="76">
        <v>29575.612613312507</v>
      </c>
      <c r="N597" s="76">
        <v>12520.753001953131</v>
      </c>
      <c r="O597" s="76">
        <v>50618.270779718747</v>
      </c>
      <c r="P597" s="76">
        <v>1835.8781633182207</v>
      </c>
      <c r="Q597" s="76">
        <v>32.140467643737807</v>
      </c>
      <c r="R597" s="76">
        <v>5733.3227661132878</v>
      </c>
      <c r="S597" s="76">
        <v>46737.070349680005</v>
      </c>
      <c r="T597" s="76">
        <v>17137.402945312508</v>
      </c>
      <c r="U597" s="76">
        <v>7448.0649998596728</v>
      </c>
      <c r="V597" s="76">
        <v>62798.360623624998</v>
      </c>
      <c r="W597" s="76">
        <v>4580.95166015626</v>
      </c>
      <c r="X597" s="76">
        <v>11691.900923667105</v>
      </c>
      <c r="Y597" s="76">
        <v>18363.147132812501</v>
      </c>
      <c r="Z597" s="76">
        <v>356.17791347045898</v>
      </c>
      <c r="AA597" s="76">
        <v>29010.681050781252</v>
      </c>
      <c r="AB597" s="76">
        <v>28191.054392578117</v>
      </c>
      <c r="AC597" s="76">
        <v>26967.334714302262</v>
      </c>
      <c r="AD597" s="76">
        <v>38233.393613281252</v>
      </c>
      <c r="AE597" s="76">
        <v>8788.5687088866271</v>
      </c>
      <c r="AF597" s="76">
        <v>15.543342100139082</v>
      </c>
      <c r="AG597" s="76">
        <v>24716.248078125001</v>
      </c>
      <c r="AH597" s="76">
        <v>45830.993437499994</v>
      </c>
      <c r="AI597" s="76">
        <v>12978.051367187511</v>
      </c>
      <c r="AJ597" s="76">
        <v>120.73923608398405</v>
      </c>
      <c r="AK597" s="76">
        <v>2216.4481878552183</v>
      </c>
      <c r="AL597" s="76">
        <v>22324.118333984381</v>
      </c>
      <c r="AM597" s="76">
        <v>20049.506541015609</v>
      </c>
      <c r="AN597" s="76">
        <v>4710.4214355468703</v>
      </c>
      <c r="AO597" s="76">
        <v>48167.393264648446</v>
      </c>
      <c r="AP597" s="76">
        <v>268.9113609110679</v>
      </c>
      <c r="AQ597" s="76">
        <v>63344.474415968754</v>
      </c>
      <c r="AR597" s="76">
        <v>51328.095260742186</v>
      </c>
      <c r="AS597" s="76">
        <v>52707.23675195314</v>
      </c>
      <c r="AT597" s="76">
        <v>16295.359790218743</v>
      </c>
      <c r="AU597" s="76">
        <v>55845.547054986317</v>
      </c>
      <c r="AV597" s="76">
        <v>26135.2063203125</v>
      </c>
      <c r="AW597" s="76">
        <v>3286.9011483520571</v>
      </c>
      <c r="AX597" s="76">
        <v>43164.7060546875</v>
      </c>
      <c r="AY597" s="76">
        <v>55630.36851278125</v>
      </c>
    </row>
    <row r="598" spans="1:51" x14ac:dyDescent="0.25">
      <c r="A598" s="80">
        <v>43733</v>
      </c>
      <c r="B598" s="81">
        <v>21</v>
      </c>
      <c r="C598" s="76">
        <v>39681.513875000004</v>
      </c>
      <c r="D598" s="76">
        <v>46184.851331968748</v>
      </c>
      <c r="E598" s="76">
        <v>21833.182538138921</v>
      </c>
      <c r="F598" s="76">
        <v>68318.359449218755</v>
      </c>
      <c r="G598" s="76">
        <v>38537.51937056124</v>
      </c>
      <c r="H598" s="76">
        <v>6127.4221955541416</v>
      </c>
      <c r="I598" s="76">
        <v>37154.145253906259</v>
      </c>
      <c r="J598" s="76">
        <v>141.02941131591797</v>
      </c>
      <c r="K598" s="76">
        <v>23500.438499687509</v>
      </c>
      <c r="L598" s="76">
        <v>11404.382019531255</v>
      </c>
      <c r="M598" s="76">
        <v>32030.338263093749</v>
      </c>
      <c r="N598" s="76">
        <v>14807.09750390625</v>
      </c>
      <c r="O598" s="76">
        <v>55098.424901109371</v>
      </c>
      <c r="P598" s="76">
        <v>2283.9919423824535</v>
      </c>
      <c r="Q598" s="76">
        <v>32.200081348419189</v>
      </c>
      <c r="R598" s="76">
        <v>7481.6018798828154</v>
      </c>
      <c r="S598" s="76">
        <v>55429.592429758115</v>
      </c>
      <c r="T598" s="76">
        <v>20147.771099609381</v>
      </c>
      <c r="U598" s="76">
        <v>9757.4657865265162</v>
      </c>
      <c r="V598" s="76">
        <v>76087.908508312481</v>
      </c>
      <c r="W598" s="76">
        <v>5009.2768554687491</v>
      </c>
      <c r="X598" s="76">
        <v>12947.858208663616</v>
      </c>
      <c r="Y598" s="76">
        <v>19743.305523437499</v>
      </c>
      <c r="Z598" s="76">
        <v>382.5325535583496</v>
      </c>
      <c r="AA598" s="76">
        <v>34702.761750000012</v>
      </c>
      <c r="AB598" s="76">
        <v>26949.88089843751</v>
      </c>
      <c r="AC598" s="76">
        <v>31128.193762764899</v>
      </c>
      <c r="AD598" s="76">
        <v>46970.883347656243</v>
      </c>
      <c r="AE598" s="76">
        <v>10491.565949218742</v>
      </c>
      <c r="AF598" s="76">
        <v>15.543342100139082</v>
      </c>
      <c r="AG598" s="76">
        <v>28087.161718749998</v>
      </c>
      <c r="AH598" s="76">
        <v>57152.333687499995</v>
      </c>
      <c r="AI598" s="76">
        <v>14454.03398437501</v>
      </c>
      <c r="AJ598" s="76">
        <v>85.673014892577953</v>
      </c>
      <c r="AK598" s="76">
        <v>1872.8527612391254</v>
      </c>
      <c r="AL598" s="76">
        <v>27065.404164062496</v>
      </c>
      <c r="AM598" s="76">
        <v>23718.924357421864</v>
      </c>
      <c r="AN598" s="76">
        <v>5874.49365234375</v>
      </c>
      <c r="AO598" s="76">
        <v>54058.020139648441</v>
      </c>
      <c r="AP598" s="76">
        <v>640.02558666300786</v>
      </c>
      <c r="AQ598" s="76">
        <v>60802.491874593747</v>
      </c>
      <c r="AR598" s="76">
        <v>58201.542334960948</v>
      </c>
      <c r="AS598" s="76">
        <v>62454.217972656261</v>
      </c>
      <c r="AT598" s="76">
        <v>17473.440929156244</v>
      </c>
      <c r="AU598" s="76">
        <v>62878.088332330059</v>
      </c>
      <c r="AV598" s="76">
        <v>33177.4454453125</v>
      </c>
      <c r="AW598" s="76">
        <v>4390.5140994859266</v>
      </c>
      <c r="AX598" s="76">
        <v>53710.825793457036</v>
      </c>
      <c r="AY598" s="76">
        <v>53228.511927531246</v>
      </c>
    </row>
    <row r="599" spans="1:51" x14ac:dyDescent="0.25">
      <c r="A599" s="80">
        <v>43733</v>
      </c>
      <c r="B599" s="81">
        <v>22</v>
      </c>
      <c r="C599" s="76">
        <v>37290.176279296866</v>
      </c>
      <c r="D599" s="76">
        <v>45316.431307937499</v>
      </c>
      <c r="E599" s="76">
        <v>21636.788319388921</v>
      </c>
      <c r="F599" s="76">
        <v>64710.226968750001</v>
      </c>
      <c r="G599" s="76">
        <v>37783.948723457404</v>
      </c>
      <c r="H599" s="76">
        <v>5799.95800906977</v>
      </c>
      <c r="I599" s="76">
        <v>34108.990107910162</v>
      </c>
      <c r="J599" s="76">
        <v>128.15732765197751</v>
      </c>
      <c r="K599" s="76">
        <v>23118.798349359371</v>
      </c>
      <c r="L599" s="76">
        <v>11392.486966796872</v>
      </c>
      <c r="M599" s="76">
        <v>31714.285277656247</v>
      </c>
      <c r="N599" s="76">
        <v>13911.86097070313</v>
      </c>
      <c r="O599" s="76">
        <v>52868.77800901563</v>
      </c>
      <c r="P599" s="76">
        <v>2246.7728568478528</v>
      </c>
      <c r="Q599" s="76">
        <v>31.929701328277588</v>
      </c>
      <c r="R599" s="76">
        <v>7543.6701782226673</v>
      </c>
      <c r="S599" s="76">
        <v>55289.35770905501</v>
      </c>
      <c r="T599" s="76">
        <v>18753.97258007812</v>
      </c>
      <c r="U599" s="76">
        <v>9371.6112579014898</v>
      </c>
      <c r="V599" s="76">
        <v>75023.921774031216</v>
      </c>
      <c r="W599" s="76">
        <v>4903.6642089843699</v>
      </c>
      <c r="X599" s="76">
        <v>13255.827223678116</v>
      </c>
      <c r="Y599" s="76">
        <v>18241.644171874999</v>
      </c>
      <c r="Z599" s="76">
        <v>382.34022269287107</v>
      </c>
      <c r="AA599" s="76">
        <v>34209.90150390628</v>
      </c>
      <c r="AB599" s="76">
        <v>24024.905787109368</v>
      </c>
      <c r="AC599" s="76">
        <v>29751.104795059691</v>
      </c>
      <c r="AD599" s="76">
        <v>46597.6000546875</v>
      </c>
      <c r="AE599" s="76">
        <v>10128.765310546858</v>
      </c>
      <c r="AF599" s="76">
        <v>15.543342100139082</v>
      </c>
      <c r="AG599" s="76">
        <v>28291.2826484375</v>
      </c>
      <c r="AH599" s="76">
        <v>57446.797695312496</v>
      </c>
      <c r="AI599" s="76">
        <v>14019.450781250011</v>
      </c>
      <c r="AJ599" s="76">
        <v>75.985794189452804</v>
      </c>
      <c r="AK599" s="76">
        <v>1326.5353150125641</v>
      </c>
      <c r="AL599" s="76">
        <v>27100.58020703126</v>
      </c>
      <c r="AM599" s="76">
        <v>23350.129230468749</v>
      </c>
      <c r="AN599" s="76">
        <v>5838.9434570312496</v>
      </c>
      <c r="AO599" s="76">
        <v>52463.897772460936</v>
      </c>
      <c r="AP599" s="76">
        <v>802.59220342592494</v>
      </c>
      <c r="AQ599" s="76">
        <v>55891.14005207811</v>
      </c>
      <c r="AR599" s="76">
        <v>57464.878909179701</v>
      </c>
      <c r="AS599" s="76">
        <v>62169.3907578125</v>
      </c>
      <c r="AT599" s="76">
        <v>16657.806074749995</v>
      </c>
      <c r="AU599" s="76">
        <v>61348.998945611311</v>
      </c>
      <c r="AV599" s="76">
        <v>33768.459054687482</v>
      </c>
      <c r="AW599" s="76">
        <v>4496.7181367230278</v>
      </c>
      <c r="AX599" s="76">
        <v>53858.600346679683</v>
      </c>
      <c r="AY599" s="76">
        <v>49281.152037562511</v>
      </c>
    </row>
    <row r="600" spans="1:51" x14ac:dyDescent="0.25">
      <c r="A600" s="80">
        <v>43733</v>
      </c>
      <c r="B600" s="81">
        <v>23</v>
      </c>
      <c r="C600" s="76">
        <v>33023.664941406263</v>
      </c>
      <c r="D600" s="76">
        <v>41779.933976718748</v>
      </c>
      <c r="E600" s="76">
        <v>19638.586629935788</v>
      </c>
      <c r="F600" s="76">
        <v>57320.630394531254</v>
      </c>
      <c r="G600" s="76">
        <v>33846.327028129323</v>
      </c>
      <c r="H600" s="76">
        <v>5299.2380495541402</v>
      </c>
      <c r="I600" s="76">
        <v>29919.680127929689</v>
      </c>
      <c r="J600" s="76">
        <v>119.33040046691889</v>
      </c>
      <c r="K600" s="76">
        <v>21430.25009089064</v>
      </c>
      <c r="L600" s="76">
        <v>10732.522814453116</v>
      </c>
      <c r="M600" s="76">
        <v>30512.459352343751</v>
      </c>
      <c r="N600" s="76">
        <v>12247.63310937501</v>
      </c>
      <c r="O600" s="76">
        <v>47933.961890484381</v>
      </c>
      <c r="P600" s="76">
        <v>2016.1624256373216</v>
      </c>
      <c r="Q600" s="76">
        <v>31.996950149536129</v>
      </c>
      <c r="R600" s="76">
        <v>7036.9697509765683</v>
      </c>
      <c r="S600" s="76">
        <v>51772.180535226878</v>
      </c>
      <c r="T600" s="76">
        <v>16286.41552636718</v>
      </c>
      <c r="U600" s="76">
        <v>8358.7364404500331</v>
      </c>
      <c r="V600" s="76">
        <v>68364.658717718732</v>
      </c>
      <c r="W600" s="76">
        <v>4613.0624267578196</v>
      </c>
      <c r="X600" s="76">
        <v>13685.913886851449</v>
      </c>
      <c r="Y600" s="76">
        <v>15664.249019531249</v>
      </c>
      <c r="Z600" s="76">
        <v>353.6750827026367</v>
      </c>
      <c r="AA600" s="76">
        <v>31112.483031250009</v>
      </c>
      <c r="AB600" s="76">
        <v>20938.272470703134</v>
      </c>
      <c r="AC600" s="76">
        <v>26951.671627597938</v>
      </c>
      <c r="AD600" s="76">
        <v>43192.773992187511</v>
      </c>
      <c r="AE600" s="76">
        <v>9886.5721757812571</v>
      </c>
      <c r="AF600" s="76">
        <v>15.543342100139082</v>
      </c>
      <c r="AG600" s="76">
        <v>26500.78955078125</v>
      </c>
      <c r="AH600" s="76">
        <v>53075.196203124993</v>
      </c>
      <c r="AI600" s="76">
        <v>12344.86630859375</v>
      </c>
      <c r="AJ600" s="76">
        <v>81.652189208985362</v>
      </c>
      <c r="AK600" s="76">
        <v>1156.7842458961672</v>
      </c>
      <c r="AL600" s="76">
        <v>25048.546820312517</v>
      </c>
      <c r="AM600" s="76">
        <v>21294.715166015631</v>
      </c>
      <c r="AN600" s="76">
        <v>5231.2226074218688</v>
      </c>
      <c r="AO600" s="76">
        <v>48211.527020507812</v>
      </c>
      <c r="AP600" s="76">
        <v>1019.8550400082531</v>
      </c>
      <c r="AQ600" s="76">
        <v>49360.730537851559</v>
      </c>
      <c r="AR600" s="76">
        <v>52907.614226562509</v>
      </c>
      <c r="AS600" s="76">
        <v>57821.812335937502</v>
      </c>
      <c r="AT600" s="76">
        <v>15602.82760099999</v>
      </c>
      <c r="AU600" s="76">
        <v>56148.399045220685</v>
      </c>
      <c r="AV600" s="76">
        <v>31987.077757812505</v>
      </c>
      <c r="AW600" s="76">
        <v>4236.1294327683363</v>
      </c>
      <c r="AX600" s="76">
        <v>50265.083232421894</v>
      </c>
      <c r="AY600" s="76">
        <v>44269.512951843768</v>
      </c>
    </row>
    <row r="601" spans="1:51" x14ac:dyDescent="0.25">
      <c r="A601" s="80">
        <v>43733</v>
      </c>
      <c r="B601" s="81">
        <v>24</v>
      </c>
      <c r="C601" s="76">
        <v>29348.104451171876</v>
      </c>
      <c r="D601" s="76">
        <v>36980.413868906253</v>
      </c>
      <c r="E601" s="76">
        <v>17028.936874076429</v>
      </c>
      <c r="F601" s="76">
        <v>49847.634507812501</v>
      </c>
      <c r="G601" s="76">
        <v>29140.444107725907</v>
      </c>
      <c r="H601" s="76">
        <v>5460.4045902729004</v>
      </c>
      <c r="I601" s="76">
        <v>26254.376448242183</v>
      </c>
      <c r="J601" s="76">
        <v>102.3813648223876</v>
      </c>
      <c r="K601" s="76">
        <v>19246.625823359365</v>
      </c>
      <c r="L601" s="76">
        <v>1247.5298427734401</v>
      </c>
      <c r="M601" s="76">
        <v>29865.77856475001</v>
      </c>
      <c r="N601" s="76">
        <v>11089.64074414063</v>
      </c>
      <c r="O601" s="76">
        <v>41767.316335125011</v>
      </c>
      <c r="P601" s="76">
        <v>2036.2755121338571</v>
      </c>
      <c r="Q601" s="76">
        <v>31.65605974197387</v>
      </c>
      <c r="R601" s="76">
        <v>6112.325378417966</v>
      </c>
      <c r="S601" s="76">
        <v>46178.002054758115</v>
      </c>
      <c r="T601" s="76">
        <v>14325.397869140632</v>
      </c>
      <c r="U601" s="76">
        <v>7369.466984446628</v>
      </c>
      <c r="V601" s="76">
        <v>60329.677767437504</v>
      </c>
      <c r="W601" s="76">
        <v>4436.5374267578009</v>
      </c>
      <c r="X601" s="76">
        <v>12568.51640006896</v>
      </c>
      <c r="Y601" s="76">
        <v>14595.606062500001</v>
      </c>
      <c r="Z601" s="76">
        <v>354.52303092651368</v>
      </c>
      <c r="AA601" s="76">
        <v>26769.904328125009</v>
      </c>
      <c r="AB601" s="76">
        <v>18433.128031250009</v>
      </c>
      <c r="AC601" s="76">
        <v>23852.001485308221</v>
      </c>
      <c r="AD601" s="76">
        <v>37928.689996093752</v>
      </c>
      <c r="AE601" s="76">
        <v>9824.1652861328166</v>
      </c>
      <c r="AF601" s="76">
        <v>15.543342100139082</v>
      </c>
      <c r="AG601" s="76">
        <v>23349.0380859375</v>
      </c>
      <c r="AH601" s="76">
        <v>43576.851175781252</v>
      </c>
      <c r="AI601" s="76">
        <v>11369.74047851563</v>
      </c>
      <c r="AJ601" s="76">
        <v>70.351143310547116</v>
      </c>
      <c r="AK601" s="76">
        <v>1616.327920447543</v>
      </c>
      <c r="AL601" s="76">
        <v>21603.640916015618</v>
      </c>
      <c r="AM601" s="76">
        <v>18625.850388671843</v>
      </c>
      <c r="AN601" s="76">
        <v>4361.9659179687387</v>
      </c>
      <c r="AO601" s="76">
        <v>42702.538673828123</v>
      </c>
      <c r="AP601" s="76">
        <v>1611.0995283596899</v>
      </c>
      <c r="AQ601" s="76">
        <v>44506.133164320308</v>
      </c>
      <c r="AR601" s="76">
        <v>47530.039596679693</v>
      </c>
      <c r="AS601" s="76">
        <v>50679.108804687494</v>
      </c>
      <c r="AT601" s="76">
        <v>14430.047175531261</v>
      </c>
      <c r="AU601" s="76">
        <v>50024.886445611308</v>
      </c>
      <c r="AV601" s="76">
        <v>27952.489624999998</v>
      </c>
      <c r="AW601" s="76">
        <v>6151.3168542697904</v>
      </c>
      <c r="AX601" s="76">
        <v>43702.894604492183</v>
      </c>
      <c r="AY601" s="76">
        <v>39323.833912593764</v>
      </c>
    </row>
    <row r="602" spans="1:51" x14ac:dyDescent="0.25">
      <c r="A602" s="80">
        <v>43734</v>
      </c>
      <c r="B602" s="81">
        <v>1</v>
      </c>
      <c r="C602" s="76">
        <v>25933.139412109391</v>
      </c>
      <c r="D602" s="76">
        <v>31493.458903375002</v>
      </c>
      <c r="E602" s="76">
        <v>14743.328758842039</v>
      </c>
      <c r="F602" s="76">
        <v>43323.347000000002</v>
      </c>
      <c r="G602" s="76">
        <v>25127.577442363709</v>
      </c>
      <c r="H602" s="76">
        <v>5512.0418051478773</v>
      </c>
      <c r="I602" s="76">
        <v>23108.56811181641</v>
      </c>
      <c r="J602" s="76">
        <v>87.6003742218018</v>
      </c>
      <c r="K602" s="76">
        <v>16453.122557296869</v>
      </c>
      <c r="L602" s="76">
        <v>-17295.623639648438</v>
      </c>
      <c r="M602" s="76">
        <v>28179.028667468749</v>
      </c>
      <c r="N602" s="76">
        <v>10516.044669921881</v>
      </c>
      <c r="O602" s="76">
        <v>36032.693093187503</v>
      </c>
      <c r="P602" s="76">
        <v>2204.3800766715021</v>
      </c>
      <c r="Q602" s="76">
        <v>31.084194660186768</v>
      </c>
      <c r="R602" s="76">
        <v>4998.7066284179691</v>
      </c>
      <c r="S602" s="76">
        <v>38860.605136789382</v>
      </c>
      <c r="T602" s="76">
        <v>12720.91545312499</v>
      </c>
      <c r="U602" s="76">
        <v>6461.7366606150817</v>
      </c>
      <c r="V602" s="76">
        <v>51425.999563781246</v>
      </c>
      <c r="W602" s="76">
        <v>4117.2607177734408</v>
      </c>
      <c r="X602" s="76">
        <v>13269.371941661428</v>
      </c>
      <c r="Y602" s="76">
        <v>12061.7721640625</v>
      </c>
      <c r="Z602" s="76">
        <v>365.27521117553721</v>
      </c>
      <c r="AA602" s="76">
        <v>22328.088561523444</v>
      </c>
      <c r="AB602" s="76">
        <v>16530.83912304687</v>
      </c>
      <c r="AC602" s="76">
        <v>20992.582365495484</v>
      </c>
      <c r="AD602" s="76">
        <v>31731.100023437502</v>
      </c>
      <c r="AE602" s="76">
        <v>8797.0203378906172</v>
      </c>
      <c r="AF602" s="76">
        <v>15.543342100139082</v>
      </c>
      <c r="AG602" s="76">
        <v>19601.991824218749</v>
      </c>
      <c r="AH602" s="76">
        <v>33780.191144531258</v>
      </c>
      <c r="AI602" s="76">
        <v>10029.285205078129</v>
      </c>
      <c r="AJ602" s="76">
        <v>71.059665283202207</v>
      </c>
      <c r="AK602" s="76">
        <v>2086.620309148358</v>
      </c>
      <c r="AL602" s="76">
        <v>17475.67999023437</v>
      </c>
      <c r="AM602" s="76">
        <v>15920.251381835933</v>
      </c>
      <c r="AN602" s="76">
        <v>3310.7552246093819</v>
      </c>
      <c r="AO602" s="76">
        <v>36473.032093261718</v>
      </c>
      <c r="AP602" s="76">
        <v>1413.9771083501851</v>
      </c>
      <c r="AQ602" s="76">
        <v>40006.08208890626</v>
      </c>
      <c r="AR602" s="76">
        <v>41249.205354492187</v>
      </c>
      <c r="AS602" s="76">
        <v>41898.159546875002</v>
      </c>
      <c r="AT602" s="76">
        <v>13453.269719031246</v>
      </c>
      <c r="AU602" s="76">
        <v>42980.97869951756</v>
      </c>
      <c r="AV602" s="76">
        <v>23306.954179687495</v>
      </c>
      <c r="AW602" s="76">
        <v>6624.1935598687742</v>
      </c>
      <c r="AX602" s="76">
        <v>35665.981325683591</v>
      </c>
      <c r="AY602" s="76">
        <v>35954.615929343759</v>
      </c>
    </row>
    <row r="603" spans="1:51" x14ac:dyDescent="0.25">
      <c r="A603" s="80">
        <v>43734</v>
      </c>
      <c r="B603" s="81">
        <v>2</v>
      </c>
      <c r="C603" s="76">
        <v>23481.315611328137</v>
      </c>
      <c r="D603" s="76">
        <v>27495.167049</v>
      </c>
      <c r="E603" s="76">
        <v>13107.008973685788</v>
      </c>
      <c r="F603" s="76">
        <v>38816.809431640628</v>
      </c>
      <c r="G603" s="76">
        <v>21991.361129124009</v>
      </c>
      <c r="H603" s="76">
        <v>5698.43534883539</v>
      </c>
      <c r="I603" s="76">
        <v>20643.75437353515</v>
      </c>
      <c r="J603" s="76">
        <v>76.684688568115305</v>
      </c>
      <c r="K603" s="76">
        <v>14226.499224742178</v>
      </c>
      <c r="L603" s="76">
        <v>-17373.864597656244</v>
      </c>
      <c r="M603" s="76">
        <v>26895.382044171864</v>
      </c>
      <c r="N603" s="76">
        <v>9722.7401894531304</v>
      </c>
      <c r="O603" s="76">
        <v>31682.377998828149</v>
      </c>
      <c r="P603" s="76">
        <v>2124.898913126076</v>
      </c>
      <c r="Q603" s="76">
        <v>30.760769844055169</v>
      </c>
      <c r="R603" s="76">
        <v>4029.9338439941412</v>
      </c>
      <c r="S603" s="76">
        <v>33129.821881906566</v>
      </c>
      <c r="T603" s="76">
        <v>11624.740016601561</v>
      </c>
      <c r="U603" s="76">
        <v>5859.4728173828098</v>
      </c>
      <c r="V603" s="76">
        <v>44233.085520718763</v>
      </c>
      <c r="W603" s="76">
        <v>3704.0576171875005</v>
      </c>
      <c r="X603" s="76">
        <v>12778.853758893831</v>
      </c>
      <c r="Y603" s="76">
        <v>11169.826898437499</v>
      </c>
      <c r="Z603" s="76">
        <v>342.93707525024422</v>
      </c>
      <c r="AA603" s="76">
        <v>18480.642118164062</v>
      </c>
      <c r="AB603" s="76">
        <v>15208.032724609389</v>
      </c>
      <c r="AC603" s="76">
        <v>19041.176164597364</v>
      </c>
      <c r="AD603" s="76">
        <v>27015.80348828125</v>
      </c>
      <c r="AE603" s="76">
        <v>8258.8620058593751</v>
      </c>
      <c r="AF603" s="76">
        <v>15.543342100139082</v>
      </c>
      <c r="AG603" s="76">
        <v>16865.80011328125</v>
      </c>
      <c r="AH603" s="76">
        <v>27429.164898437499</v>
      </c>
      <c r="AI603" s="76">
        <v>8847.7295410156294</v>
      </c>
      <c r="AJ603" s="76">
        <v>72.202075195313</v>
      </c>
      <c r="AK603" s="76">
        <v>2146.9898342641627</v>
      </c>
      <c r="AL603" s="76">
        <v>14295.42815332031</v>
      </c>
      <c r="AM603" s="76">
        <v>13568.494189453115</v>
      </c>
      <c r="AN603" s="76">
        <v>2537.5677734374899</v>
      </c>
      <c r="AO603" s="76">
        <v>31583.700963867188</v>
      </c>
      <c r="AP603" s="76">
        <v>1263.3208700404123</v>
      </c>
      <c r="AQ603" s="76">
        <v>36691.102689070329</v>
      </c>
      <c r="AR603" s="76">
        <v>35947.232014648456</v>
      </c>
      <c r="AS603" s="76">
        <v>34722.074837890628</v>
      </c>
      <c r="AT603" s="76">
        <v>12578.20795471875</v>
      </c>
      <c r="AU603" s="76">
        <v>37604.979863580062</v>
      </c>
      <c r="AV603" s="76">
        <v>19499.383140625003</v>
      </c>
      <c r="AW603" s="76">
        <v>6013.6533493821662</v>
      </c>
      <c r="AX603" s="76">
        <v>29399.684353027336</v>
      </c>
      <c r="AY603" s="76">
        <v>32923.990715609383</v>
      </c>
    </row>
    <row r="604" spans="1:51" x14ac:dyDescent="0.25">
      <c r="A604" s="80">
        <v>43734</v>
      </c>
      <c r="B604" s="81">
        <v>3</v>
      </c>
      <c r="C604" s="76">
        <v>22266.236884765622</v>
      </c>
      <c r="D604" s="76">
        <v>25149.613753968752</v>
      </c>
      <c r="E604" s="76">
        <v>11879.833070365483</v>
      </c>
      <c r="F604" s="76">
        <v>36371.36913085937</v>
      </c>
      <c r="G604" s="76">
        <v>20440.752512647963</v>
      </c>
      <c r="H604" s="76">
        <v>5402.4699717885105</v>
      </c>
      <c r="I604" s="76">
        <v>19276.889278808601</v>
      </c>
      <c r="J604" s="76">
        <v>72.021917343139606</v>
      </c>
      <c r="K604" s="76">
        <v>12976.203176374989</v>
      </c>
      <c r="L604" s="76">
        <v>-17657.172232421868</v>
      </c>
      <c r="M604" s="76">
        <v>25924.032861984379</v>
      </c>
      <c r="N604" s="76">
        <v>9276.1749121093799</v>
      </c>
      <c r="O604" s="76">
        <v>29064.79128543751</v>
      </c>
      <c r="P604" s="76">
        <v>2072.752488797164</v>
      </c>
      <c r="Q604" s="76">
        <v>30.524817943573002</v>
      </c>
      <c r="R604" s="76">
        <v>3719.6804138183597</v>
      </c>
      <c r="S604" s="76">
        <v>29834.786787180004</v>
      </c>
      <c r="T604" s="76">
        <v>11041.21937988283</v>
      </c>
      <c r="U604" s="76">
        <v>5651.0034589843799</v>
      </c>
      <c r="V604" s="76">
        <v>39611.910730562493</v>
      </c>
      <c r="W604" s="76">
        <v>3657.4945800781197</v>
      </c>
      <c r="X604" s="76">
        <v>11672.249720110227</v>
      </c>
      <c r="Y604" s="76">
        <v>10612.0779140625</v>
      </c>
      <c r="Z604" s="76">
        <v>340.26144598999031</v>
      </c>
      <c r="AA604" s="76">
        <v>16643.869250976568</v>
      </c>
      <c r="AB604" s="76">
        <v>14510.458577148451</v>
      </c>
      <c r="AC604" s="76">
        <v>17998.837300090036</v>
      </c>
      <c r="AD604" s="76">
        <v>24158.665382812487</v>
      </c>
      <c r="AE604" s="76">
        <v>7545.7429765624893</v>
      </c>
      <c r="AF604" s="76">
        <v>15.543342100139082</v>
      </c>
      <c r="AG604" s="76">
        <v>15256.4707578125</v>
      </c>
      <c r="AH604" s="76">
        <v>26398.656316406254</v>
      </c>
      <c r="AI604" s="76">
        <v>8240.798681640641</v>
      </c>
      <c r="AJ604" s="76">
        <v>74.676060302734811</v>
      </c>
      <c r="AK604" s="76">
        <v>2032.2230777109398</v>
      </c>
      <c r="AL604" s="76">
        <v>12457.15611425781</v>
      </c>
      <c r="AM604" s="76">
        <v>12213.845591796855</v>
      </c>
      <c r="AN604" s="76">
        <v>2189.5133789062488</v>
      </c>
      <c r="AO604" s="76">
        <v>28829.341533203122</v>
      </c>
      <c r="AP604" s="76">
        <v>1196.8362950446779</v>
      </c>
      <c r="AQ604" s="76">
        <v>34333.356177382811</v>
      </c>
      <c r="AR604" s="76">
        <v>33132.739439453129</v>
      </c>
      <c r="AS604" s="76">
        <v>30785.82909765626</v>
      </c>
      <c r="AT604" s="76">
        <v>11767.840064828129</v>
      </c>
      <c r="AU604" s="76">
        <v>34686.880383111304</v>
      </c>
      <c r="AV604" s="76">
        <v>17166.811687500005</v>
      </c>
      <c r="AW604" s="76">
        <v>4365.1560521902493</v>
      </c>
      <c r="AX604" s="76">
        <v>25937.134204101567</v>
      </c>
      <c r="AY604" s="76">
        <v>31415.886663140664</v>
      </c>
    </row>
    <row r="605" spans="1:51" x14ac:dyDescent="0.25">
      <c r="A605" s="80">
        <v>43734</v>
      </c>
      <c r="B605" s="81">
        <v>4</v>
      </c>
      <c r="C605" s="76">
        <v>21756.69213085937</v>
      </c>
      <c r="D605" s="76">
        <v>23956.031324375006</v>
      </c>
      <c r="E605" s="76">
        <v>11270.335443412348</v>
      </c>
      <c r="F605" s="76">
        <v>35295.733244140618</v>
      </c>
      <c r="G605" s="76">
        <v>19447.364466845647</v>
      </c>
      <c r="H605" s="76">
        <v>5139.3536998978889</v>
      </c>
      <c r="I605" s="76">
        <v>18594.103806152347</v>
      </c>
      <c r="J605" s="76">
        <v>70.19471931457521</v>
      </c>
      <c r="K605" s="76">
        <v>12402.82158501563</v>
      </c>
      <c r="L605" s="76">
        <v>317.35045214843831</v>
      </c>
      <c r="M605" s="76">
        <v>25966.155251859378</v>
      </c>
      <c r="N605" s="76">
        <v>9065.4212753906304</v>
      </c>
      <c r="O605" s="76">
        <v>28045.29056874217</v>
      </c>
      <c r="P605" s="76">
        <v>2043.8750963354148</v>
      </c>
      <c r="Q605" s="76">
        <v>30.321602344512943</v>
      </c>
      <c r="R605" s="76">
        <v>3528.6500976562511</v>
      </c>
      <c r="S605" s="76">
        <v>27566.019862375335</v>
      </c>
      <c r="T605" s="76">
        <v>10904.21563574217</v>
      </c>
      <c r="U605" s="76">
        <v>5460.2854248046797</v>
      </c>
      <c r="V605" s="76">
        <v>37187.455397281257</v>
      </c>
      <c r="W605" s="76">
        <v>3452.8766113281299</v>
      </c>
      <c r="X605" s="76">
        <v>11873.18590604754</v>
      </c>
      <c r="Y605" s="76">
        <v>10100.094691406252</v>
      </c>
      <c r="Z605" s="76">
        <v>332.08991781616209</v>
      </c>
      <c r="AA605" s="76">
        <v>15394.914669921887</v>
      </c>
      <c r="AB605" s="76">
        <v>14245.85023925781</v>
      </c>
      <c r="AC605" s="76">
        <v>17475.233069194644</v>
      </c>
      <c r="AD605" s="76">
        <v>22942.384851562507</v>
      </c>
      <c r="AE605" s="76">
        <v>7672.6656640625079</v>
      </c>
      <c r="AF605" s="76">
        <v>15.543342100139082</v>
      </c>
      <c r="AG605" s="76">
        <v>14442.609371093749</v>
      </c>
      <c r="AH605" s="76">
        <v>24448.82992578125</v>
      </c>
      <c r="AI605" s="76">
        <v>8016.6156005859402</v>
      </c>
      <c r="AJ605" s="76">
        <v>73.671082763672132</v>
      </c>
      <c r="AK605" s="76">
        <v>1943.7535895559949</v>
      </c>
      <c r="AL605" s="76">
        <v>11512.826953125001</v>
      </c>
      <c r="AM605" s="76">
        <v>11855.114219726547</v>
      </c>
      <c r="AN605" s="76">
        <v>1959.0064941406308</v>
      </c>
      <c r="AO605" s="76">
        <v>27389.973826171874</v>
      </c>
      <c r="AP605" s="76">
        <v>1145.870537574177</v>
      </c>
      <c r="AQ605" s="76">
        <v>33386.697480570314</v>
      </c>
      <c r="AR605" s="76">
        <v>31550.265983886715</v>
      </c>
      <c r="AS605" s="76">
        <v>28946.444306640627</v>
      </c>
      <c r="AT605" s="76">
        <v>11643.784738468757</v>
      </c>
      <c r="AU605" s="76">
        <v>33673.274090142557</v>
      </c>
      <c r="AV605" s="76">
        <v>16411.829095703131</v>
      </c>
      <c r="AW605" s="76">
        <v>4091.5419156494117</v>
      </c>
      <c r="AX605" s="76">
        <v>24322.932518310528</v>
      </c>
      <c r="AY605" s="76">
        <v>30575.865467171898</v>
      </c>
    </row>
    <row r="606" spans="1:51" x14ac:dyDescent="0.25">
      <c r="A606" s="80">
        <v>43734</v>
      </c>
      <c r="B606" s="81">
        <v>5</v>
      </c>
      <c r="C606" s="76">
        <v>21516.770193359389</v>
      </c>
      <c r="D606" s="76">
        <v>24020.13056365625</v>
      </c>
      <c r="E606" s="76">
        <v>11104.332167045168</v>
      </c>
      <c r="F606" s="76">
        <v>34835.763046875014</v>
      </c>
      <c r="G606" s="76">
        <v>19068.492679713119</v>
      </c>
      <c r="H606" s="76">
        <v>5321.1132198353862</v>
      </c>
      <c r="I606" s="76">
        <v>18438.583062988291</v>
      </c>
      <c r="J606" s="76">
        <v>69.291393280029297</v>
      </c>
      <c r="K606" s="76">
        <v>12224.231029632811</v>
      </c>
      <c r="L606" s="76">
        <v>8628.7794707031262</v>
      </c>
      <c r="M606" s="76">
        <v>25392.965116515628</v>
      </c>
      <c r="N606" s="76">
        <v>8968.4361855468705</v>
      </c>
      <c r="O606" s="76">
        <v>27844.216089492187</v>
      </c>
      <c r="P606" s="76">
        <v>2036.8036735030453</v>
      </c>
      <c r="Q606" s="76">
        <v>29.969686508178711</v>
      </c>
      <c r="R606" s="76">
        <v>3453.1631958007811</v>
      </c>
      <c r="S606" s="76">
        <v>26716.319611398765</v>
      </c>
      <c r="T606" s="76">
        <v>10855.735505859389</v>
      </c>
      <c r="U606" s="76">
        <v>5499.4980292968803</v>
      </c>
      <c r="V606" s="76">
        <v>36103.728569265637</v>
      </c>
      <c r="W606" s="76">
        <v>3336.9600830078102</v>
      </c>
      <c r="X606" s="76">
        <v>11087.465635609689</v>
      </c>
      <c r="Y606" s="76">
        <v>10698.342847656249</v>
      </c>
      <c r="Z606" s="76">
        <v>319.75491464233392</v>
      </c>
      <c r="AA606" s="76">
        <v>15196.724795898426</v>
      </c>
      <c r="AB606" s="76">
        <v>14249.77637402344</v>
      </c>
      <c r="AC606" s="76">
        <v>17217.134326262571</v>
      </c>
      <c r="AD606" s="76">
        <v>22453.232439453132</v>
      </c>
      <c r="AE606" s="76">
        <v>7271.197343750001</v>
      </c>
      <c r="AF606" s="76">
        <v>15.543342100139082</v>
      </c>
      <c r="AG606" s="76">
        <v>14229.61727734375</v>
      </c>
      <c r="AH606" s="76">
        <v>23307.625865234368</v>
      </c>
      <c r="AI606" s="76">
        <v>7798.7941894531195</v>
      </c>
      <c r="AJ606" s="76">
        <v>73.780860839843967</v>
      </c>
      <c r="AK606" s="76">
        <v>1970.3109125244086</v>
      </c>
      <c r="AL606" s="76">
        <v>11193.88095312501</v>
      </c>
      <c r="AM606" s="76">
        <v>11358.553367187509</v>
      </c>
      <c r="AN606" s="76">
        <v>1987.5417968749994</v>
      </c>
      <c r="AO606" s="76">
        <v>26741.473105957019</v>
      </c>
      <c r="AP606" s="76">
        <v>1133.904965231703</v>
      </c>
      <c r="AQ606" s="76">
        <v>32819.0960920625</v>
      </c>
      <c r="AR606" s="76">
        <v>30963.29620556641</v>
      </c>
      <c r="AS606" s="76">
        <v>28429.55150585937</v>
      </c>
      <c r="AT606" s="76">
        <v>11622.736905406253</v>
      </c>
      <c r="AU606" s="76">
        <v>33277.06371904882</v>
      </c>
      <c r="AV606" s="76">
        <v>16011.295091796861</v>
      </c>
      <c r="AW606" s="76">
        <v>3410.1183967285178</v>
      </c>
      <c r="AX606" s="76">
        <v>24005.800544433612</v>
      </c>
      <c r="AY606" s="76">
        <v>30575.64959451566</v>
      </c>
    </row>
    <row r="607" spans="1:51" x14ac:dyDescent="0.25">
      <c r="A607" s="80">
        <v>43734</v>
      </c>
      <c r="B607" s="81">
        <v>6</v>
      </c>
      <c r="C607" s="76">
        <v>21851.156562499989</v>
      </c>
      <c r="D607" s="76">
        <v>25546.96536590625</v>
      </c>
      <c r="E607" s="76">
        <v>11434.859364310789</v>
      </c>
      <c r="F607" s="76">
        <v>35714.801068359389</v>
      </c>
      <c r="G607" s="76">
        <v>20289.870705170899</v>
      </c>
      <c r="H607" s="76">
        <v>4975.359452913508</v>
      </c>
      <c r="I607" s="76">
        <v>19354.590291015636</v>
      </c>
      <c r="J607" s="76">
        <v>67.573192596435504</v>
      </c>
      <c r="K607" s="76">
        <v>12823.271838203131</v>
      </c>
      <c r="L607" s="76">
        <v>8966.5526826171827</v>
      </c>
      <c r="M607" s="76">
        <v>26143.72089015627</v>
      </c>
      <c r="N607" s="76">
        <v>9076.8871484374995</v>
      </c>
      <c r="O607" s="76">
        <v>28878.515270968775</v>
      </c>
      <c r="P607" s="76">
        <v>2070.3997195955676</v>
      </c>
      <c r="Q607" s="76">
        <v>29.769820213317878</v>
      </c>
      <c r="R607" s="76">
        <v>3657.9149475097656</v>
      </c>
      <c r="S607" s="76">
        <v>27801.81631647687</v>
      </c>
      <c r="T607" s="76">
        <v>10955.29960742187</v>
      </c>
      <c r="U607" s="76">
        <v>5633.1386796875004</v>
      </c>
      <c r="V607" s="76">
        <v>37625.754614125013</v>
      </c>
      <c r="W607" s="76">
        <v>3297.24494628906</v>
      </c>
      <c r="X607" s="76">
        <v>6379.3949325117655</v>
      </c>
      <c r="Y607" s="76">
        <v>16638.705203124999</v>
      </c>
      <c r="Z607" s="76">
        <v>403.86145351562499</v>
      </c>
      <c r="AA607" s="76">
        <v>16302.734985351552</v>
      </c>
      <c r="AB607" s="76">
        <v>14830.202734375</v>
      </c>
      <c r="AC607" s="76">
        <v>17594.253853606664</v>
      </c>
      <c r="AD607" s="76">
        <v>23811.189296875</v>
      </c>
      <c r="AE607" s="76">
        <v>7672.6487265624892</v>
      </c>
      <c r="AF607" s="76">
        <v>15.543342100139082</v>
      </c>
      <c r="AG607" s="76">
        <v>15066.336035156251</v>
      </c>
      <c r="AH607" s="76">
        <v>24697.867300781239</v>
      </c>
      <c r="AI607" s="76">
        <v>8115.2967285156201</v>
      </c>
      <c r="AJ607" s="76">
        <v>66.822752441406976</v>
      </c>
      <c r="AK607" s="76">
        <v>2137.2671346634525</v>
      </c>
      <c r="AL607" s="76">
        <v>12004.1544658203</v>
      </c>
      <c r="AM607" s="76">
        <v>11488.213028320321</v>
      </c>
      <c r="AN607" s="76">
        <v>2098.8028808593699</v>
      </c>
      <c r="AO607" s="76">
        <v>27708.893832519527</v>
      </c>
      <c r="AP607" s="76">
        <v>1194.1317651722331</v>
      </c>
      <c r="AQ607" s="76">
        <v>33419.188053898426</v>
      </c>
      <c r="AR607" s="76">
        <v>32195.934904785161</v>
      </c>
      <c r="AS607" s="76">
        <v>30070.687199218759</v>
      </c>
      <c r="AT607" s="76">
        <v>11723.323027484379</v>
      </c>
      <c r="AU607" s="76">
        <v>34469.977492486316</v>
      </c>
      <c r="AV607" s="76">
        <v>17205.843062500004</v>
      </c>
      <c r="AW607" s="76">
        <v>2231.5925327148461</v>
      </c>
      <c r="AX607" s="76">
        <v>25192.81005126952</v>
      </c>
      <c r="AY607" s="76">
        <v>31147.376817515651</v>
      </c>
    </row>
    <row r="608" spans="1:51" x14ac:dyDescent="0.25">
      <c r="A608" s="80">
        <v>43734</v>
      </c>
      <c r="B608" s="81">
        <v>7</v>
      </c>
      <c r="C608" s="76">
        <v>26838.905636718744</v>
      </c>
      <c r="D608" s="76">
        <v>30472.623514468745</v>
      </c>
      <c r="E608" s="76">
        <v>15227.373358451407</v>
      </c>
      <c r="F608" s="76">
        <v>44568.873431640626</v>
      </c>
      <c r="G608" s="76">
        <v>25362.200842642909</v>
      </c>
      <c r="H608" s="76">
        <v>5220.3745796791372</v>
      </c>
      <c r="I608" s="76">
        <v>23299.847354980466</v>
      </c>
      <c r="J608" s="76">
        <v>74.908304214477596</v>
      </c>
      <c r="K608" s="76">
        <v>15450.838360578129</v>
      </c>
      <c r="L608" s="76">
        <v>9735.6723300781287</v>
      </c>
      <c r="M608" s="76">
        <v>28133.585374218743</v>
      </c>
      <c r="N608" s="76">
        <v>11185.72950976563</v>
      </c>
      <c r="O608" s="76">
        <v>35560.893801382816</v>
      </c>
      <c r="P608" s="76">
        <v>2356.5149744867999</v>
      </c>
      <c r="Q608" s="76">
        <v>29.941496372222897</v>
      </c>
      <c r="R608" s="76">
        <v>4959.7609252929697</v>
      </c>
      <c r="S608" s="76">
        <v>34153.643421945642</v>
      </c>
      <c r="T608" s="76">
        <v>13194.176440429688</v>
      </c>
      <c r="U608" s="76">
        <v>7069.7876513671799</v>
      </c>
      <c r="V608" s="76">
        <v>48483.124477687503</v>
      </c>
      <c r="W608" s="76">
        <v>3719.8816162109297</v>
      </c>
      <c r="X608" s="76">
        <v>6330.7375501851084</v>
      </c>
      <c r="Y608" s="76">
        <v>19318.976882812502</v>
      </c>
      <c r="Z608" s="76">
        <v>459.88765756835943</v>
      </c>
      <c r="AA608" s="76">
        <v>20089.355491210936</v>
      </c>
      <c r="AB608" s="76">
        <v>18120.299730468749</v>
      </c>
      <c r="AC608" s="76">
        <v>21656.564132245596</v>
      </c>
      <c r="AD608" s="76">
        <v>30323.288738281244</v>
      </c>
      <c r="AE608" s="76">
        <v>8963.2079824218872</v>
      </c>
      <c r="AF608" s="76">
        <v>15.543342100139082</v>
      </c>
      <c r="AG608" s="76">
        <v>18730.46020703125</v>
      </c>
      <c r="AH608" s="76">
        <v>33357.993988281247</v>
      </c>
      <c r="AI608" s="76">
        <v>9380.1133300781203</v>
      </c>
      <c r="AJ608" s="76">
        <v>76.034043701172038</v>
      </c>
      <c r="AK608" s="76">
        <v>2284.0838289883304</v>
      </c>
      <c r="AL608" s="76">
        <v>14707.60599218748</v>
      </c>
      <c r="AM608" s="76">
        <v>14481.457524414083</v>
      </c>
      <c r="AN608" s="76">
        <v>3006.7955078124996</v>
      </c>
      <c r="AO608" s="76">
        <v>33689.945200683593</v>
      </c>
      <c r="AP608" s="76">
        <v>1294.685477962915</v>
      </c>
      <c r="AQ608" s="76">
        <v>37872.979557609375</v>
      </c>
      <c r="AR608" s="76">
        <v>39133.884401367199</v>
      </c>
      <c r="AS608" s="76">
        <v>37377.721582031256</v>
      </c>
      <c r="AT608" s="76">
        <v>13181.880942031257</v>
      </c>
      <c r="AU608" s="76">
        <v>42789.250763970696</v>
      </c>
      <c r="AV608" s="76">
        <v>20839.619222656245</v>
      </c>
      <c r="AW608" s="76">
        <v>2562.4315025634714</v>
      </c>
      <c r="AX608" s="76">
        <v>31013.875250244135</v>
      </c>
      <c r="AY608" s="76">
        <v>36271.227374250011</v>
      </c>
    </row>
    <row r="609" spans="1:51" x14ac:dyDescent="0.25">
      <c r="A609" s="80">
        <v>43734</v>
      </c>
      <c r="B609" s="81">
        <v>8</v>
      </c>
      <c r="C609" s="76">
        <v>33487.366261718736</v>
      </c>
      <c r="D609" s="76">
        <v>36265.723669156258</v>
      </c>
      <c r="E609" s="76">
        <v>18134.389295951405</v>
      </c>
      <c r="F609" s="76">
        <v>57149.832796874995</v>
      </c>
      <c r="G609" s="76">
        <v>31038.463885952351</v>
      </c>
      <c r="H609" s="76">
        <v>6116.5145392572686</v>
      </c>
      <c r="I609" s="76">
        <v>30598.567308593734</v>
      </c>
      <c r="J609" s="76">
        <v>86.305171966552706</v>
      </c>
      <c r="K609" s="76">
        <v>18952.173137234389</v>
      </c>
      <c r="L609" s="76">
        <v>11375.447527343749</v>
      </c>
      <c r="M609" s="76">
        <v>32645.667493031258</v>
      </c>
      <c r="N609" s="76">
        <v>12536.833623046879</v>
      </c>
      <c r="O609" s="76">
        <v>45308.613320648437</v>
      </c>
      <c r="P609" s="76">
        <v>2648.2975193789825</v>
      </c>
      <c r="Q609" s="76">
        <v>31.127970695495602</v>
      </c>
      <c r="R609" s="76">
        <v>5435.1861328125042</v>
      </c>
      <c r="S609" s="76">
        <v>40745.431591867498</v>
      </c>
      <c r="T609" s="76">
        <v>14402.013487304692</v>
      </c>
      <c r="U609" s="76">
        <v>7405.2899306640702</v>
      </c>
      <c r="V609" s="76">
        <v>57661.703557937501</v>
      </c>
      <c r="W609" s="76">
        <v>4191.427880859369</v>
      </c>
      <c r="X609" s="76">
        <v>10315.213411781102</v>
      </c>
      <c r="Y609" s="76">
        <v>21873.301343749998</v>
      </c>
      <c r="Z609" s="76">
        <v>367.19230020141612</v>
      </c>
      <c r="AA609" s="76">
        <v>25278.075136718759</v>
      </c>
      <c r="AB609" s="76">
        <v>25077.706617187509</v>
      </c>
      <c r="AC609" s="76">
        <v>25673.239476288709</v>
      </c>
      <c r="AD609" s="76">
        <v>34354.373320312501</v>
      </c>
      <c r="AE609" s="76">
        <v>9960.8380175781276</v>
      </c>
      <c r="AF609" s="76">
        <v>15.543342100139082</v>
      </c>
      <c r="AG609" s="76">
        <v>22850.477949218752</v>
      </c>
      <c r="AH609" s="76">
        <v>38164.615257812504</v>
      </c>
      <c r="AI609" s="76">
        <v>11385.848339843749</v>
      </c>
      <c r="AJ609" s="76">
        <v>129.59189160156302</v>
      </c>
      <c r="AK609" s="76">
        <v>2633.4023598303556</v>
      </c>
      <c r="AL609" s="76">
        <v>16825.267484374999</v>
      </c>
      <c r="AM609" s="76">
        <v>16721.129400390655</v>
      </c>
      <c r="AN609" s="76">
        <v>3517.49560546874</v>
      </c>
      <c r="AO609" s="76">
        <v>40708.051178222653</v>
      </c>
      <c r="AP609" s="76">
        <v>1419.8788238288118</v>
      </c>
      <c r="AQ609" s="76">
        <v>49653.63897402343</v>
      </c>
      <c r="AR609" s="76">
        <v>46547.468338867176</v>
      </c>
      <c r="AS609" s="76">
        <v>44270.831408203128</v>
      </c>
      <c r="AT609" s="76">
        <v>15252.675047031255</v>
      </c>
      <c r="AU609" s="76">
        <v>52770.316730767569</v>
      </c>
      <c r="AV609" s="76">
        <v>22812.161980468758</v>
      </c>
      <c r="AW609" s="76">
        <v>2677.2155056152342</v>
      </c>
      <c r="AX609" s="76">
        <v>35916.499873046872</v>
      </c>
      <c r="AY609" s="76">
        <v>47839.393474687502</v>
      </c>
    </row>
    <row r="610" spans="1:51" x14ac:dyDescent="0.25">
      <c r="A610" s="80">
        <v>43734</v>
      </c>
      <c r="B610" s="81">
        <v>9</v>
      </c>
      <c r="C610" s="76">
        <v>37358.368070312506</v>
      </c>
      <c r="D610" s="76">
        <v>40137.785261468744</v>
      </c>
      <c r="E610" s="76">
        <v>18386.000653373299</v>
      </c>
      <c r="F610" s="76">
        <v>60949.860074218741</v>
      </c>
      <c r="G610" s="76">
        <v>36159.072152189343</v>
      </c>
      <c r="H610" s="76">
        <v>8164.9812154760129</v>
      </c>
      <c r="I610" s="76">
        <v>35232.226217773437</v>
      </c>
      <c r="J610" s="76">
        <v>93.085348129272489</v>
      </c>
      <c r="K610" s="76">
        <v>20860.968551531259</v>
      </c>
      <c r="L610" s="76">
        <v>12783.486541015636</v>
      </c>
      <c r="M610" s="76">
        <v>37128.981225187505</v>
      </c>
      <c r="N610" s="76">
        <v>11605.43775000001</v>
      </c>
      <c r="O610" s="76">
        <v>50876.245196460943</v>
      </c>
      <c r="P610" s="76">
        <v>2848.9049280848881</v>
      </c>
      <c r="Q610" s="76">
        <v>32.369749069213867</v>
      </c>
      <c r="R610" s="76">
        <v>4738.6123046875</v>
      </c>
      <c r="S610" s="76">
        <v>42777.753853586255</v>
      </c>
      <c r="T610" s="76">
        <v>14354.92811425782</v>
      </c>
      <c r="U610" s="76">
        <v>6936.1151410008788</v>
      </c>
      <c r="V610" s="76">
        <v>56041.610984718747</v>
      </c>
      <c r="W610" s="76">
        <v>4879.4761474609295</v>
      </c>
      <c r="X610" s="76">
        <v>12315.046711436602</v>
      </c>
      <c r="Y610" s="76">
        <v>24605.551363281251</v>
      </c>
      <c r="Z610" s="76">
        <v>374.21357420654289</v>
      </c>
      <c r="AA610" s="76">
        <v>27944.949265624997</v>
      </c>
      <c r="AB610" s="76">
        <v>31011.030744140618</v>
      </c>
      <c r="AC610" s="76">
        <v>26216.426389513759</v>
      </c>
      <c r="AD610" s="76">
        <v>32440.099328125001</v>
      </c>
      <c r="AE610" s="76">
        <v>10447.355177734376</v>
      </c>
      <c r="AF610" s="76">
        <v>15.543342100139082</v>
      </c>
      <c r="AG610" s="76">
        <v>23794.955929687501</v>
      </c>
      <c r="AH610" s="76">
        <v>34579.267199218746</v>
      </c>
      <c r="AI610" s="76">
        <v>12958.26518554687</v>
      </c>
      <c r="AJ610" s="76">
        <v>204.49636230468712</v>
      </c>
      <c r="AK610" s="76">
        <v>3659.4009324891617</v>
      </c>
      <c r="AL610" s="76">
        <v>16321.9211328125</v>
      </c>
      <c r="AM610" s="76">
        <v>18020.259535156252</v>
      </c>
      <c r="AN610" s="76">
        <v>2990.9141113281298</v>
      </c>
      <c r="AO610" s="76">
        <v>44065.896721679688</v>
      </c>
      <c r="AP610" s="76">
        <v>1595.6262918302778</v>
      </c>
      <c r="AQ610" s="76">
        <v>60624.340593703135</v>
      </c>
      <c r="AR610" s="76">
        <v>53059.526657226575</v>
      </c>
      <c r="AS610" s="76">
        <v>44958.57413867188</v>
      </c>
      <c r="AT610" s="76">
        <v>18083.739106093752</v>
      </c>
      <c r="AU610" s="76">
        <v>55554.94981084569</v>
      </c>
      <c r="AV610" s="76">
        <v>21516.816699218751</v>
      </c>
      <c r="AW610" s="76">
        <v>2252.4081306152348</v>
      </c>
      <c r="AX610" s="76">
        <v>34689.114821777352</v>
      </c>
      <c r="AY610" s="76">
        <v>59643.895054968765</v>
      </c>
    </row>
    <row r="611" spans="1:51" x14ac:dyDescent="0.25">
      <c r="A611" s="80">
        <v>43734</v>
      </c>
      <c r="B611" s="81">
        <v>10</v>
      </c>
      <c r="C611" s="76">
        <v>39827.049558593753</v>
      </c>
      <c r="D611" s="76">
        <v>41299.522359468741</v>
      </c>
      <c r="E611" s="76">
        <v>19228.170155326425</v>
      </c>
      <c r="F611" s="76">
        <v>63796.695742187498</v>
      </c>
      <c r="G611" s="76">
        <v>40832.34403383985</v>
      </c>
      <c r="H611" s="76">
        <v>9562.5941331947542</v>
      </c>
      <c r="I611" s="76">
        <v>39096.473408203128</v>
      </c>
      <c r="J611" s="76">
        <v>99.867979049682603</v>
      </c>
      <c r="K611" s="76">
        <v>22792.19155907811</v>
      </c>
      <c r="L611" s="76">
        <v>13551.524612304695</v>
      </c>
      <c r="M611" s="76">
        <v>41602.242409312494</v>
      </c>
      <c r="N611" s="76">
        <v>12654.09399804687</v>
      </c>
      <c r="O611" s="76">
        <v>55616.860331359385</v>
      </c>
      <c r="P611" s="76">
        <v>2924.4058016411868</v>
      </c>
      <c r="Q611" s="76">
        <v>32.728552341461182</v>
      </c>
      <c r="R611" s="76">
        <v>4852.8322631835945</v>
      </c>
      <c r="S611" s="76">
        <v>45579.60822858625</v>
      </c>
      <c r="T611" s="76">
        <v>15396.142212890642</v>
      </c>
      <c r="U611" s="76">
        <v>7207.2308077125581</v>
      </c>
      <c r="V611" s="76">
        <v>57136.601819531257</v>
      </c>
      <c r="W611" s="76">
        <v>5521.7513183593801</v>
      </c>
      <c r="X611" s="76">
        <v>13537.848353032059</v>
      </c>
      <c r="Y611" s="76">
        <v>26856.145742187502</v>
      </c>
      <c r="Z611" s="76">
        <v>439.02323637084953</v>
      </c>
      <c r="AA611" s="76">
        <v>29755.386078125015</v>
      </c>
      <c r="AB611" s="76">
        <v>34578.441890625007</v>
      </c>
      <c r="AC611" s="76">
        <v>27493.512559423994</v>
      </c>
      <c r="AD611" s="76">
        <v>32926.597499999996</v>
      </c>
      <c r="AE611" s="76">
        <v>10884.981939453137</v>
      </c>
      <c r="AF611" s="76">
        <v>15.543342100139082</v>
      </c>
      <c r="AG611" s="76">
        <v>24683.833023437499</v>
      </c>
      <c r="AH611" s="76">
        <v>35383.179207031251</v>
      </c>
      <c r="AI611" s="76">
        <v>14467.79179687501</v>
      </c>
      <c r="AJ611" s="76">
        <v>248.81186474609416</v>
      </c>
      <c r="AK611" s="76">
        <v>3869.3218613385461</v>
      </c>
      <c r="AL611" s="76">
        <v>16697.217501953142</v>
      </c>
      <c r="AM611" s="76">
        <v>19343.158873046872</v>
      </c>
      <c r="AN611" s="76">
        <v>3047.3204589843904</v>
      </c>
      <c r="AO611" s="76">
        <v>48783.525848632824</v>
      </c>
      <c r="AP611" s="76">
        <v>1608.1193040489256</v>
      </c>
      <c r="AQ611" s="76">
        <v>68977.823599031253</v>
      </c>
      <c r="AR611" s="76">
        <v>57778.855974609367</v>
      </c>
      <c r="AS611" s="76">
        <v>46891.039941406256</v>
      </c>
      <c r="AT611" s="76">
        <v>16190.206350999993</v>
      </c>
      <c r="AU611" s="76">
        <v>58717.509515923812</v>
      </c>
      <c r="AV611" s="76">
        <v>22505.785761718744</v>
      </c>
      <c r="AW611" s="76">
        <v>2217.0236640484627</v>
      </c>
      <c r="AX611" s="76">
        <v>36117.42827636718</v>
      </c>
      <c r="AY611" s="76">
        <v>66459.934690999988</v>
      </c>
    </row>
    <row r="612" spans="1:51" x14ac:dyDescent="0.25">
      <c r="A612" s="80">
        <v>43734</v>
      </c>
      <c r="B612" s="81">
        <v>11</v>
      </c>
      <c r="C612" s="76">
        <v>41377.912375</v>
      </c>
      <c r="D612" s="76">
        <v>42060.503794281249</v>
      </c>
      <c r="E612" s="76">
        <v>19501.279335013911</v>
      </c>
      <c r="F612" s="76">
        <v>66140.420769531251</v>
      </c>
      <c r="G612" s="76">
        <v>42844.655992058171</v>
      </c>
      <c r="H612" s="76">
        <v>9697.3133305697611</v>
      </c>
      <c r="I612" s="76">
        <v>42202.393721679691</v>
      </c>
      <c r="J612" s="76">
        <v>104.46675491333011</v>
      </c>
      <c r="K612" s="76">
        <v>23547.565997781239</v>
      </c>
      <c r="L612" s="76">
        <v>13788.582324218745</v>
      </c>
      <c r="M612" s="76">
        <v>42899.023290218756</v>
      </c>
      <c r="N612" s="76">
        <v>13909.954367187511</v>
      </c>
      <c r="O612" s="76">
        <v>59252.788003624999</v>
      </c>
      <c r="P612" s="76">
        <v>2961.236045374294</v>
      </c>
      <c r="Q612" s="76">
        <v>34.082575798034668</v>
      </c>
      <c r="R612" s="76">
        <v>4992.7158447265629</v>
      </c>
      <c r="S612" s="76">
        <v>47573.303668039378</v>
      </c>
      <c r="T612" s="76">
        <v>16813.738248046888</v>
      </c>
      <c r="U612" s="76">
        <v>7512.8860057489874</v>
      </c>
      <c r="V612" s="76">
        <v>59112.25585934375</v>
      </c>
      <c r="W612" s="76">
        <v>6074.2253417968805</v>
      </c>
      <c r="X612" s="76">
        <v>14656.885811320853</v>
      </c>
      <c r="Y612" s="76">
        <v>27394.119304687498</v>
      </c>
      <c r="Z612" s="76">
        <v>447.51792363281254</v>
      </c>
      <c r="AA612" s="76">
        <v>31135.141894531243</v>
      </c>
      <c r="AB612" s="76">
        <v>35651.658562500001</v>
      </c>
      <c r="AC612" s="76">
        <v>28657.743529697713</v>
      </c>
      <c r="AD612" s="76">
        <v>33907.439773437502</v>
      </c>
      <c r="AE612" s="76">
        <v>11423.843697265631</v>
      </c>
      <c r="AF612" s="76">
        <v>15.543342100139082</v>
      </c>
      <c r="AG612" s="76">
        <v>25394.4812890625</v>
      </c>
      <c r="AH612" s="76">
        <v>36804.919500000004</v>
      </c>
      <c r="AI612" s="76">
        <v>15181.737011718749</v>
      </c>
      <c r="AJ612" s="76">
        <v>255.72749194335904</v>
      </c>
      <c r="AK612" s="76">
        <v>3989.3717474469922</v>
      </c>
      <c r="AL612" s="76">
        <v>17304.331517578132</v>
      </c>
      <c r="AM612" s="76">
        <v>20292.837224609379</v>
      </c>
      <c r="AN612" s="76">
        <v>3270.5933593749996</v>
      </c>
      <c r="AO612" s="76">
        <v>51290.946545898441</v>
      </c>
      <c r="AP612" s="76">
        <v>1536.4068090823018</v>
      </c>
      <c r="AQ612" s="76">
        <v>74078.180939734375</v>
      </c>
      <c r="AR612" s="76">
        <v>59863.400974609387</v>
      </c>
      <c r="AS612" s="76">
        <v>48744.412369140628</v>
      </c>
      <c r="AT612" s="76">
        <v>18632.66854590625</v>
      </c>
      <c r="AU612" s="76">
        <v>60839.140890923809</v>
      </c>
      <c r="AV612" s="76">
        <v>23618.361816406261</v>
      </c>
      <c r="AW612" s="76">
        <v>2396.5040468615716</v>
      </c>
      <c r="AX612" s="76">
        <v>37259.815626220698</v>
      </c>
      <c r="AY612" s="76">
        <v>69875.132491406257</v>
      </c>
    </row>
    <row r="613" spans="1:51" x14ac:dyDescent="0.25">
      <c r="A613" s="80">
        <v>43734</v>
      </c>
      <c r="B613" s="81">
        <v>12</v>
      </c>
      <c r="C613" s="76">
        <v>42662.904453124967</v>
      </c>
      <c r="D613" s="76">
        <v>41758.028720593749</v>
      </c>
      <c r="E613" s="76">
        <v>19684.258739310797</v>
      </c>
      <c r="F613" s="76">
        <v>67606.022542968756</v>
      </c>
      <c r="G613" s="76">
        <v>43265.87043713098</v>
      </c>
      <c r="H613" s="76">
        <v>9760.1516500072576</v>
      </c>
      <c r="I613" s="76">
        <v>43298.466831054699</v>
      </c>
      <c r="J613" s="76">
        <v>97.218284606933608</v>
      </c>
      <c r="K613" s="76">
        <v>23888.66918309376</v>
      </c>
      <c r="L613" s="76">
        <v>13782.109756835947</v>
      </c>
      <c r="M613" s="76">
        <v>42510.280591749994</v>
      </c>
      <c r="N613" s="76">
        <v>14562.49893359375</v>
      </c>
      <c r="O613" s="76">
        <v>59503.183055343776</v>
      </c>
      <c r="P613" s="76">
        <v>3280.4468383299936</v>
      </c>
      <c r="Q613" s="76">
        <v>34.631417274475105</v>
      </c>
      <c r="R613" s="76">
        <v>4952.1944335937496</v>
      </c>
      <c r="S613" s="76">
        <v>47712.067421945641</v>
      </c>
      <c r="T613" s="76">
        <v>18107.410330078113</v>
      </c>
      <c r="U613" s="76">
        <v>8143.9927088785071</v>
      </c>
      <c r="V613" s="76">
        <v>59157.807946093752</v>
      </c>
      <c r="W613" s="76">
        <v>6004.0656249999993</v>
      </c>
      <c r="X613" s="76">
        <v>16675.695342603405</v>
      </c>
      <c r="Y613" s="76">
        <v>26322.200546874999</v>
      </c>
      <c r="Z613" s="76">
        <v>438.15689655761724</v>
      </c>
      <c r="AA613" s="76">
        <v>31063.056646484369</v>
      </c>
      <c r="AB613" s="76">
        <v>35911.807468749997</v>
      </c>
      <c r="AC613" s="76">
        <v>29566.68141613025</v>
      </c>
      <c r="AD613" s="76">
        <v>33956.634339843746</v>
      </c>
      <c r="AE613" s="76">
        <v>11194.787505859387</v>
      </c>
      <c r="AF613" s="76">
        <v>15.543342100139082</v>
      </c>
      <c r="AG613" s="76">
        <v>25185.2594765625</v>
      </c>
      <c r="AH613" s="76">
        <v>38359.912136718747</v>
      </c>
      <c r="AI613" s="76">
        <v>15490.94150390625</v>
      </c>
      <c r="AJ613" s="76">
        <v>253.67769165039027</v>
      </c>
      <c r="AK613" s="76">
        <v>4948.2694965066212</v>
      </c>
      <c r="AL613" s="76">
        <v>17686.90132421875</v>
      </c>
      <c r="AM613" s="76">
        <v>20778.738910156258</v>
      </c>
      <c r="AN613" s="76">
        <v>3378.4463867187596</v>
      </c>
      <c r="AO613" s="76">
        <v>52132.078493164052</v>
      </c>
      <c r="AP613" s="76">
        <v>339.81694882266066</v>
      </c>
      <c r="AQ613" s="76">
        <v>75270.77673448436</v>
      </c>
      <c r="AR613" s="76">
        <v>59623.662060546878</v>
      </c>
      <c r="AS613" s="76">
        <v>49587.268734374993</v>
      </c>
      <c r="AT613" s="76">
        <v>18979.772586593754</v>
      </c>
      <c r="AU613" s="76">
        <v>60245.551144830053</v>
      </c>
      <c r="AV613" s="76">
        <v>24333.112632812503</v>
      </c>
      <c r="AW613" s="76">
        <v>2565.1808630200208</v>
      </c>
      <c r="AX613" s="76">
        <v>37163.381275634783</v>
      </c>
      <c r="AY613" s="76">
        <v>70379.111711906269</v>
      </c>
    </row>
    <row r="614" spans="1:51" x14ac:dyDescent="0.25">
      <c r="A614" s="80">
        <v>43734</v>
      </c>
      <c r="B614" s="81">
        <v>13</v>
      </c>
      <c r="C614" s="76">
        <v>43534.60567578124</v>
      </c>
      <c r="D614" s="76">
        <v>41018.597746687505</v>
      </c>
      <c r="E614" s="76">
        <v>20271.117596732656</v>
      </c>
      <c r="F614" s="76">
        <v>68886.883550781262</v>
      </c>
      <c r="G614" s="76">
        <v>41550.608439368712</v>
      </c>
      <c r="H614" s="76">
        <v>9615.113311382258</v>
      </c>
      <c r="I614" s="76">
        <v>43458.124492187504</v>
      </c>
      <c r="J614" s="76">
        <v>101.3441925048828</v>
      </c>
      <c r="K614" s="76">
        <v>23623.034817765612</v>
      </c>
      <c r="L614" s="76">
        <v>13594.45433886719</v>
      </c>
      <c r="M614" s="76">
        <v>41227.827158125001</v>
      </c>
      <c r="N614" s="76">
        <v>14926.3765546875</v>
      </c>
      <c r="O614" s="76">
        <v>59152.0621550625</v>
      </c>
      <c r="P614" s="76">
        <v>3197.6695543148867</v>
      </c>
      <c r="Q614" s="76">
        <v>41.501302719116183</v>
      </c>
      <c r="R614" s="76">
        <v>4980.8694946289052</v>
      </c>
      <c r="S614" s="76">
        <v>47378.134578195633</v>
      </c>
      <c r="T614" s="76">
        <v>18882.048974609374</v>
      </c>
      <c r="U614" s="76">
        <v>8868.5516035156306</v>
      </c>
      <c r="V614" s="76">
        <v>59610.17766646875</v>
      </c>
      <c r="W614" s="76">
        <v>5725.8396728515609</v>
      </c>
      <c r="X614" s="76">
        <v>16649.026683798835</v>
      </c>
      <c r="Y614" s="76">
        <v>23073.769941406252</v>
      </c>
      <c r="Z614" s="76">
        <v>418.54886930541994</v>
      </c>
      <c r="AA614" s="76">
        <v>30401.948740234373</v>
      </c>
      <c r="AB614" s="76">
        <v>35861.048085937495</v>
      </c>
      <c r="AC614" s="76">
        <v>30492.14758789253</v>
      </c>
      <c r="AD614" s="76">
        <v>34493.384035156247</v>
      </c>
      <c r="AE614" s="76">
        <v>10132.052822110347</v>
      </c>
      <c r="AF614" s="76">
        <v>15.543342100139082</v>
      </c>
      <c r="AG614" s="76">
        <v>25112.91306640625</v>
      </c>
      <c r="AH614" s="76">
        <v>38584.600863281245</v>
      </c>
      <c r="AI614" s="76">
        <v>14850.2826171875</v>
      </c>
      <c r="AJ614" s="76">
        <v>237.53928369140709</v>
      </c>
      <c r="AK614" s="76">
        <v>5043.8098003706991</v>
      </c>
      <c r="AL614" s="76">
        <v>17845.61603515625</v>
      </c>
      <c r="AM614" s="76">
        <v>19506.628957031266</v>
      </c>
      <c r="AN614" s="76">
        <v>3451.6123535156298</v>
      </c>
      <c r="AO614" s="76">
        <v>52671.977557617181</v>
      </c>
      <c r="AP614" s="76">
        <v>163.77580057081423</v>
      </c>
      <c r="AQ614" s="76">
        <v>75526.88986770311</v>
      </c>
      <c r="AR614" s="76">
        <v>58877.662961914059</v>
      </c>
      <c r="AS614" s="76">
        <v>49330.298314453117</v>
      </c>
      <c r="AT614" s="76">
        <v>18515.131672718751</v>
      </c>
      <c r="AU614" s="76">
        <v>59721.780816705061</v>
      </c>
      <c r="AV614" s="76">
        <v>23925.047234374993</v>
      </c>
      <c r="AW614" s="76">
        <v>2573.6489830352789</v>
      </c>
      <c r="AX614" s="76">
        <v>37415.493062744128</v>
      </c>
      <c r="AY614" s="76">
        <v>70919.886021781262</v>
      </c>
    </row>
    <row r="615" spans="1:51" x14ac:dyDescent="0.25">
      <c r="A615" s="80">
        <v>43734</v>
      </c>
      <c r="B615" s="81">
        <v>14</v>
      </c>
      <c r="C615" s="76">
        <v>43492.909546874995</v>
      </c>
      <c r="D615" s="76">
        <v>39826.673567437494</v>
      </c>
      <c r="E615" s="76">
        <v>20237.696903373268</v>
      </c>
      <c r="F615" s="76">
        <v>69621.202230468742</v>
      </c>
      <c r="G615" s="76">
        <v>37303.707106719165</v>
      </c>
      <c r="H615" s="76">
        <v>9173.8284374760078</v>
      </c>
      <c r="I615" s="76">
        <v>43402.308112304694</v>
      </c>
      <c r="J615" s="76">
        <v>101.35668373107909</v>
      </c>
      <c r="K615" s="76">
        <v>22468.844098484391</v>
      </c>
      <c r="L615" s="76">
        <v>12821.180243164068</v>
      </c>
      <c r="M615" s="76">
        <v>39028.091270937497</v>
      </c>
      <c r="N615" s="76">
        <v>14694.987585937499</v>
      </c>
      <c r="O615" s="76">
        <v>57415.948869109387</v>
      </c>
      <c r="P615" s="76">
        <v>3134.9070049660795</v>
      </c>
      <c r="Q615" s="76">
        <v>35.270202636718757</v>
      </c>
      <c r="R615" s="76">
        <v>5043.5569580078136</v>
      </c>
      <c r="S615" s="76">
        <v>46187.361830148766</v>
      </c>
      <c r="T615" s="76">
        <v>19152.529900390629</v>
      </c>
      <c r="U615" s="76">
        <v>8930.7098437499899</v>
      </c>
      <c r="V615" s="76">
        <v>60221.720441500001</v>
      </c>
      <c r="W615" s="76">
        <v>5214.12419433594</v>
      </c>
      <c r="X615" s="76">
        <v>16466.834605240263</v>
      </c>
      <c r="Y615" s="76">
        <v>21411.62382421875</v>
      </c>
      <c r="Z615" s="76">
        <v>391.98126699829106</v>
      </c>
      <c r="AA615" s="76">
        <v>28928.037224609368</v>
      </c>
      <c r="AB615" s="76">
        <v>36085.421609375</v>
      </c>
      <c r="AC615" s="76">
        <v>30691.253983445669</v>
      </c>
      <c r="AD615" s="76">
        <v>34883.485750000007</v>
      </c>
      <c r="AE615" s="76">
        <v>9717.3500683593593</v>
      </c>
      <c r="AF615" s="76">
        <v>15.543342100139082</v>
      </c>
      <c r="AG615" s="76">
        <v>24929.058289062501</v>
      </c>
      <c r="AH615" s="76">
        <v>38532.691863281259</v>
      </c>
      <c r="AI615" s="76">
        <v>13708.994677734379</v>
      </c>
      <c r="AJ615" s="76">
        <v>185.90286474609394</v>
      </c>
      <c r="AK615" s="76">
        <v>5047.9376128908616</v>
      </c>
      <c r="AL615" s="76">
        <v>18220.670179687502</v>
      </c>
      <c r="AM615" s="76">
        <v>19702.704919921871</v>
      </c>
      <c r="AN615" s="76">
        <v>3469.6990234375098</v>
      </c>
      <c r="AO615" s="76">
        <v>52469.553841796864</v>
      </c>
      <c r="AP615" s="76">
        <v>248.07881487938613</v>
      </c>
      <c r="AQ615" s="76">
        <v>75289.153281328123</v>
      </c>
      <c r="AR615" s="76">
        <v>56763.82757226564</v>
      </c>
      <c r="AS615" s="76">
        <v>48117.222929687516</v>
      </c>
      <c r="AT615" s="76">
        <v>17935.078311218749</v>
      </c>
      <c r="AU615" s="76">
        <v>58528.430730767563</v>
      </c>
      <c r="AV615" s="76">
        <v>23903.944113281254</v>
      </c>
      <c r="AW615" s="76">
        <v>2535.0991707244871</v>
      </c>
      <c r="AX615" s="76">
        <v>37701.913286132825</v>
      </c>
      <c r="AY615" s="76">
        <v>71518.873946250038</v>
      </c>
    </row>
    <row r="616" spans="1:51" x14ac:dyDescent="0.25">
      <c r="A616" s="80">
        <v>43734</v>
      </c>
      <c r="B616" s="81">
        <v>15</v>
      </c>
      <c r="C616" s="76">
        <v>42288.681261718753</v>
      </c>
      <c r="D616" s="76">
        <v>40703.172764718751</v>
      </c>
      <c r="E616" s="76">
        <v>20089.432157279549</v>
      </c>
      <c r="F616" s="76">
        <v>67819.95905859374</v>
      </c>
      <c r="G616" s="76">
        <v>39618.08659235869</v>
      </c>
      <c r="H616" s="76">
        <v>9856.3949198471018</v>
      </c>
      <c r="I616" s="76">
        <v>43009.879191406246</v>
      </c>
      <c r="J616" s="76">
        <v>102.67277717590329</v>
      </c>
      <c r="K616" s="76">
        <v>22726.286205562497</v>
      </c>
      <c r="L616" s="76">
        <v>13506.3569140625</v>
      </c>
      <c r="M616" s="76">
        <v>40010.48595868751</v>
      </c>
      <c r="N616" s="76">
        <v>14443.31348828125</v>
      </c>
      <c r="O616" s="76">
        <v>56780.137186250009</v>
      </c>
      <c r="P616" s="76">
        <v>3190.967239430589</v>
      </c>
      <c r="Q616" s="76">
        <v>44.718168258667049</v>
      </c>
      <c r="R616" s="76">
        <v>5020.9291381835928</v>
      </c>
      <c r="S616" s="76">
        <v>46645.831396555004</v>
      </c>
      <c r="T616" s="76">
        <v>18767.780748046862</v>
      </c>
      <c r="U616" s="76">
        <v>8723.6180078271354</v>
      </c>
      <c r="V616" s="76">
        <v>59671.71663690624</v>
      </c>
      <c r="W616" s="76">
        <v>5398.5636230468699</v>
      </c>
      <c r="X616" s="76">
        <v>17102.690344697286</v>
      </c>
      <c r="Y616" s="76">
        <v>21497.395714843748</v>
      </c>
      <c r="Z616" s="76">
        <v>372.17590135498057</v>
      </c>
      <c r="AA616" s="76">
        <v>29701.22544726562</v>
      </c>
      <c r="AB616" s="76">
        <v>35915.787621093754</v>
      </c>
      <c r="AC616" s="76">
        <v>29858.234164139638</v>
      </c>
      <c r="AD616" s="76">
        <v>35063.881042968744</v>
      </c>
      <c r="AE616" s="76">
        <v>9921.0917558593883</v>
      </c>
      <c r="AF616" s="76">
        <v>15.543342100139082</v>
      </c>
      <c r="AG616" s="76">
        <v>24851.959554687499</v>
      </c>
      <c r="AH616" s="76">
        <v>38547.40836328124</v>
      </c>
      <c r="AI616" s="76">
        <v>13947.24819335937</v>
      </c>
      <c r="AJ616" s="76">
        <v>219.23276977539115</v>
      </c>
      <c r="AK616" s="76">
        <v>5427.6783436934902</v>
      </c>
      <c r="AL616" s="76">
        <v>18417.958423828139</v>
      </c>
      <c r="AM616" s="76">
        <v>20295.410919921873</v>
      </c>
      <c r="AN616" s="76">
        <v>3697.88916015626</v>
      </c>
      <c r="AO616" s="76">
        <v>53250.286163085941</v>
      </c>
      <c r="AP616" s="76">
        <v>545.22309377727424</v>
      </c>
      <c r="AQ616" s="76">
        <v>74862.859510171867</v>
      </c>
      <c r="AR616" s="76">
        <v>57356.035318359362</v>
      </c>
      <c r="AS616" s="76">
        <v>48564.113324218764</v>
      </c>
      <c r="AT616" s="76">
        <v>18261.412158031249</v>
      </c>
      <c r="AU616" s="76">
        <v>58307.312453423816</v>
      </c>
      <c r="AV616" s="76">
        <v>24113.11554296875</v>
      </c>
      <c r="AW616" s="76">
        <v>2496.2009152630631</v>
      </c>
      <c r="AX616" s="76">
        <v>37689.873041992192</v>
      </c>
      <c r="AY616" s="76">
        <v>71152.117329874993</v>
      </c>
    </row>
    <row r="617" spans="1:51" x14ac:dyDescent="0.25">
      <c r="A617" s="80">
        <v>43734</v>
      </c>
      <c r="B617" s="81">
        <v>16</v>
      </c>
      <c r="C617" s="76">
        <v>41236.489382812499</v>
      </c>
      <c r="D617" s="76">
        <v>40297.530816375001</v>
      </c>
      <c r="E617" s="76">
        <v>19607.22727446703</v>
      </c>
      <c r="F617" s="76">
        <v>65955.543886718748</v>
      </c>
      <c r="G617" s="76">
        <v>39925.137389048403</v>
      </c>
      <c r="H617" s="76">
        <v>9984.4039084135093</v>
      </c>
      <c r="I617" s="76">
        <v>42530.06009082032</v>
      </c>
      <c r="J617" s="76">
        <v>108.38023948669439</v>
      </c>
      <c r="K617" s="76">
        <v>22564.798235578139</v>
      </c>
      <c r="L617" s="76">
        <v>13822.462199218757</v>
      </c>
      <c r="M617" s="76">
        <v>41127.302893750006</v>
      </c>
      <c r="N617" s="76">
        <v>14054.257919921878</v>
      </c>
      <c r="O617" s="76">
        <v>56274.63893351562</v>
      </c>
      <c r="P617" s="76">
        <v>3085.6468535923586</v>
      </c>
      <c r="Q617" s="76">
        <v>34.762956619262702</v>
      </c>
      <c r="R617" s="76">
        <v>4952.6732543945309</v>
      </c>
      <c r="S617" s="76">
        <v>46016.50171882064</v>
      </c>
      <c r="T617" s="76">
        <v>18464.70353320313</v>
      </c>
      <c r="U617" s="76">
        <v>8510.874252909909</v>
      </c>
      <c r="V617" s="76">
        <v>58727.195843187503</v>
      </c>
      <c r="W617" s="76">
        <v>5577.607446289061</v>
      </c>
      <c r="X617" s="76">
        <v>16353.903695503899</v>
      </c>
      <c r="Y617" s="76">
        <v>22055.587746093748</v>
      </c>
      <c r="Z617" s="76">
        <v>410.90259238281249</v>
      </c>
      <c r="AA617" s="76">
        <v>29774.115939453124</v>
      </c>
      <c r="AB617" s="76">
        <v>35436.486835937496</v>
      </c>
      <c r="AC617" s="76">
        <v>29050.827192664321</v>
      </c>
      <c r="AD617" s="76">
        <v>34673.744113281238</v>
      </c>
      <c r="AE617" s="76">
        <v>10041.535878906267</v>
      </c>
      <c r="AF617" s="76">
        <v>15.543342100139082</v>
      </c>
      <c r="AG617" s="76">
        <v>24379.773718750002</v>
      </c>
      <c r="AH617" s="76">
        <v>37474.721878906246</v>
      </c>
      <c r="AI617" s="76">
        <v>14157.371923828141</v>
      </c>
      <c r="AJ617" s="76">
        <v>234.16910522460898</v>
      </c>
      <c r="AK617" s="76">
        <v>5369.4091305064585</v>
      </c>
      <c r="AL617" s="76">
        <v>18346.20183789064</v>
      </c>
      <c r="AM617" s="76">
        <v>20100.287099609377</v>
      </c>
      <c r="AN617" s="76">
        <v>3579.7195312499998</v>
      </c>
      <c r="AO617" s="76">
        <v>53429.744739257811</v>
      </c>
      <c r="AP617" s="76">
        <v>630.50091400297129</v>
      </c>
      <c r="AQ617" s="76">
        <v>74542.466124249986</v>
      </c>
      <c r="AR617" s="76">
        <v>57869.998875000005</v>
      </c>
      <c r="AS617" s="76">
        <v>48240.657707031263</v>
      </c>
      <c r="AT617" s="76">
        <v>18289.334026187513</v>
      </c>
      <c r="AU617" s="76">
        <v>57497.889246392566</v>
      </c>
      <c r="AV617" s="76">
        <v>23866.6283984375</v>
      </c>
      <c r="AW617" s="76">
        <v>2446.469017030639</v>
      </c>
      <c r="AX617" s="76">
        <v>37295.060576171876</v>
      </c>
      <c r="AY617" s="76">
        <v>70733.48761299999</v>
      </c>
    </row>
    <row r="618" spans="1:51" x14ac:dyDescent="0.25">
      <c r="A618" s="80">
        <v>43734</v>
      </c>
      <c r="B618" s="81">
        <v>17</v>
      </c>
      <c r="C618" s="76">
        <v>39994.740957031274</v>
      </c>
      <c r="D618" s="76">
        <v>40162.685638593757</v>
      </c>
      <c r="E618" s="76">
        <v>18922.746278373266</v>
      </c>
      <c r="F618" s="76">
        <v>64485.167562500006</v>
      </c>
      <c r="G618" s="76">
        <v>39399.458896091928</v>
      </c>
      <c r="H618" s="76">
        <v>9703.3497800585264</v>
      </c>
      <c r="I618" s="76">
        <v>41735.76971777343</v>
      </c>
      <c r="J618" s="76">
        <v>109.3230419158935</v>
      </c>
      <c r="K618" s="76">
        <v>22390.83558929689</v>
      </c>
      <c r="L618" s="76">
        <v>13655.840970703133</v>
      </c>
      <c r="M618" s="76">
        <v>39683.825358562484</v>
      </c>
      <c r="N618" s="76">
        <v>13798.165746093749</v>
      </c>
      <c r="O618" s="76">
        <v>54973.623291359378</v>
      </c>
      <c r="P618" s="76">
        <v>2984.3010054478623</v>
      </c>
      <c r="Q618" s="76">
        <v>33.674802780151374</v>
      </c>
      <c r="R618" s="76">
        <v>4854.0125488281255</v>
      </c>
      <c r="S618" s="76">
        <v>45702.862488351879</v>
      </c>
      <c r="T618" s="76">
        <v>17996.665750000011</v>
      </c>
      <c r="U618" s="76">
        <v>8199.6676454619319</v>
      </c>
      <c r="V618" s="76">
        <v>57974.213193750002</v>
      </c>
      <c r="W618" s="76">
        <v>5289.5809326171802</v>
      </c>
      <c r="X618" s="76">
        <v>15186.434448167027</v>
      </c>
      <c r="Y618" s="76">
        <v>22120.024621093751</v>
      </c>
      <c r="Z618" s="76">
        <v>395.90962435302731</v>
      </c>
      <c r="AA618" s="76">
        <v>28815.997589843766</v>
      </c>
      <c r="AB618" s="76">
        <v>34756.993570312501</v>
      </c>
      <c r="AC618" s="76">
        <v>28424.871583240318</v>
      </c>
      <c r="AD618" s="76">
        <v>34088.4704375</v>
      </c>
      <c r="AE618" s="76">
        <v>9925.4527308003799</v>
      </c>
      <c r="AF618" s="76">
        <v>15.543342100139082</v>
      </c>
      <c r="AG618" s="76">
        <v>24122.86428125</v>
      </c>
      <c r="AH618" s="76">
        <v>37487.456414062493</v>
      </c>
      <c r="AI618" s="76">
        <v>14147.045117187499</v>
      </c>
      <c r="AJ618" s="76">
        <v>220.7457473144521</v>
      </c>
      <c r="AK618" s="76">
        <v>4992.8182970372991</v>
      </c>
      <c r="AL618" s="76">
        <v>18323.67501953126</v>
      </c>
      <c r="AM618" s="76">
        <v>19226.561062499994</v>
      </c>
      <c r="AN618" s="76">
        <v>3638.0061523437498</v>
      </c>
      <c r="AO618" s="76">
        <v>53120.026517578124</v>
      </c>
      <c r="AP618" s="76">
        <v>559.25613937940022</v>
      </c>
      <c r="AQ618" s="76">
        <v>73465.608168687497</v>
      </c>
      <c r="AR618" s="76">
        <v>57553.358855468759</v>
      </c>
      <c r="AS618" s="76">
        <v>48196.304605468751</v>
      </c>
      <c r="AT618" s="76">
        <v>17882.481871249998</v>
      </c>
      <c r="AU618" s="76">
        <v>56708.530342095677</v>
      </c>
      <c r="AV618" s="76">
        <v>23676.749054687505</v>
      </c>
      <c r="AW618" s="76">
        <v>2533.3391164184136</v>
      </c>
      <c r="AX618" s="76">
        <v>37184.959133300777</v>
      </c>
      <c r="AY618" s="76">
        <v>69426.830117500009</v>
      </c>
    </row>
    <row r="619" spans="1:51" x14ac:dyDescent="0.25">
      <c r="A619" s="80">
        <v>43734</v>
      </c>
      <c r="B619" s="81">
        <v>18</v>
      </c>
      <c r="C619" s="76">
        <v>38373.737550781254</v>
      </c>
      <c r="D619" s="76">
        <v>40533.146652468749</v>
      </c>
      <c r="E619" s="76">
        <v>17893.426502982678</v>
      </c>
      <c r="F619" s="76">
        <v>62454.815246093756</v>
      </c>
      <c r="G619" s="76">
        <v>35019.333121350843</v>
      </c>
      <c r="H619" s="76">
        <v>7973.9285963881284</v>
      </c>
      <c r="I619" s="76">
        <v>40410.804180664061</v>
      </c>
      <c r="J619" s="76">
        <v>111.6199378967286</v>
      </c>
      <c r="K619" s="76">
        <v>21588.010018250003</v>
      </c>
      <c r="L619" s="76">
        <v>12598.611925781259</v>
      </c>
      <c r="M619" s="76">
        <v>34173.02199946875</v>
      </c>
      <c r="N619" s="76">
        <v>12593.17443554688</v>
      </c>
      <c r="O619" s="76">
        <v>53251.392064875006</v>
      </c>
      <c r="P619" s="76">
        <v>2383.4791438851798</v>
      </c>
      <c r="Q619" s="76">
        <v>42.220268249511754</v>
      </c>
      <c r="R619" s="76">
        <v>4898.9613647460928</v>
      </c>
      <c r="S619" s="76">
        <v>44392.512994211254</v>
      </c>
      <c r="T619" s="76">
        <v>17092.655777343771</v>
      </c>
      <c r="U619" s="76">
        <v>7335.078821447375</v>
      </c>
      <c r="V619" s="76">
        <v>56949.498781937502</v>
      </c>
      <c r="W619" s="76">
        <v>4953.00537109375</v>
      </c>
      <c r="X619" s="76">
        <v>14094.37035784279</v>
      </c>
      <c r="Y619" s="76">
        <v>18444.943265624999</v>
      </c>
      <c r="Z619" s="76">
        <v>353.40713334350596</v>
      </c>
      <c r="AA619" s="76">
        <v>26803.518957031247</v>
      </c>
      <c r="AB619" s="76">
        <v>33356.786792968749</v>
      </c>
      <c r="AC619" s="76">
        <v>26864.773344336729</v>
      </c>
      <c r="AD619" s="76">
        <v>33567.805402343743</v>
      </c>
      <c r="AE619" s="76">
        <v>9829.5486697160268</v>
      </c>
      <c r="AF619" s="76">
        <v>15.543342100139082</v>
      </c>
      <c r="AG619" s="76">
        <v>23266.220652343749</v>
      </c>
      <c r="AH619" s="76">
        <v>37877.099863281248</v>
      </c>
      <c r="AI619" s="76">
        <v>13384.27514648437</v>
      </c>
      <c r="AJ619" s="76">
        <v>165.23777343749873</v>
      </c>
      <c r="AK619" s="76">
        <v>3274.8035086225636</v>
      </c>
      <c r="AL619" s="76">
        <v>18636.021839843772</v>
      </c>
      <c r="AM619" s="76">
        <v>18621.789125000018</v>
      </c>
      <c r="AN619" s="76">
        <v>3687.1189453124994</v>
      </c>
      <c r="AO619" s="76">
        <v>49317.600742187504</v>
      </c>
      <c r="AP619" s="76">
        <v>450.46273357394307</v>
      </c>
      <c r="AQ619" s="76">
        <v>71137.931560859404</v>
      </c>
      <c r="AR619" s="76">
        <v>54840.217185546884</v>
      </c>
      <c r="AS619" s="76">
        <v>47319.441025390624</v>
      </c>
      <c r="AT619" s="76">
        <v>17377.970309406257</v>
      </c>
      <c r="AU619" s="76">
        <v>54845.280734673812</v>
      </c>
      <c r="AV619" s="76">
        <v>23223.458046874992</v>
      </c>
      <c r="AW619" s="76">
        <v>2538.0760200195364</v>
      </c>
      <c r="AX619" s="76">
        <v>36792.218918457045</v>
      </c>
      <c r="AY619" s="76">
        <v>66872.044173874994</v>
      </c>
    </row>
    <row r="620" spans="1:51" x14ac:dyDescent="0.25">
      <c r="A620" s="80">
        <v>43734</v>
      </c>
      <c r="B620" s="81">
        <v>19</v>
      </c>
      <c r="C620" s="76">
        <v>35796.080847656252</v>
      </c>
      <c r="D620" s="76">
        <v>37854.522648812497</v>
      </c>
      <c r="E620" s="76">
        <v>17089.090096732667</v>
      </c>
      <c r="F620" s="76">
        <v>60322.362386718756</v>
      </c>
      <c r="G620" s="76">
        <v>30615.209892563045</v>
      </c>
      <c r="H620" s="76">
        <v>6498.558621788512</v>
      </c>
      <c r="I620" s="76">
        <v>38008.285037109381</v>
      </c>
      <c r="J620" s="76">
        <v>112.1721115112305</v>
      </c>
      <c r="K620" s="76">
        <v>20229.74064231251</v>
      </c>
      <c r="L620" s="76">
        <v>11783.97114550781</v>
      </c>
      <c r="M620" s="76">
        <v>28932.651660312498</v>
      </c>
      <c r="N620" s="76">
        <v>11337.52706445313</v>
      </c>
      <c r="O620" s="76">
        <v>50396.824459781245</v>
      </c>
      <c r="P620" s="76">
        <v>1693.2922895360771</v>
      </c>
      <c r="Q620" s="76">
        <v>35.762728691101103</v>
      </c>
      <c r="R620" s="76">
        <v>4952.8708862304684</v>
      </c>
      <c r="S620" s="76">
        <v>42418.259822336258</v>
      </c>
      <c r="T620" s="76">
        <v>16351.09103320314</v>
      </c>
      <c r="U620" s="76">
        <v>6860.9523759765598</v>
      </c>
      <c r="V620" s="76">
        <v>56686.380263687504</v>
      </c>
      <c r="W620" s="76">
        <v>4521.3182861328105</v>
      </c>
      <c r="X620" s="76">
        <v>14448.893506569601</v>
      </c>
      <c r="Y620" s="76">
        <v>13623.080593750008</v>
      </c>
      <c r="Z620" s="76">
        <v>351.34042746582026</v>
      </c>
      <c r="AA620" s="76">
        <v>25608.182222656273</v>
      </c>
      <c r="AB620" s="76">
        <v>30144.581867187509</v>
      </c>
      <c r="AC620" s="76">
        <v>25688.533257438572</v>
      </c>
      <c r="AD620" s="76">
        <v>33578.090386718752</v>
      </c>
      <c r="AE620" s="76">
        <v>8143.5894436758508</v>
      </c>
      <c r="AF620" s="76">
        <v>15.543342100139082</v>
      </c>
      <c r="AG620" s="76">
        <v>22345.129343749999</v>
      </c>
      <c r="AH620" s="76">
        <v>39089.98575390625</v>
      </c>
      <c r="AI620" s="76">
        <v>11886.975195312489</v>
      </c>
      <c r="AJ620" s="76">
        <v>141.99462866210899</v>
      </c>
      <c r="AK620" s="76">
        <v>1976.0757256781567</v>
      </c>
      <c r="AL620" s="76">
        <v>19455.51869335939</v>
      </c>
      <c r="AM620" s="76">
        <v>17648.429199218735</v>
      </c>
      <c r="AN620" s="76">
        <v>3901.0453125000108</v>
      </c>
      <c r="AO620" s="76">
        <v>45967.849198242191</v>
      </c>
      <c r="AP620" s="76">
        <v>426.11058144507655</v>
      </c>
      <c r="AQ620" s="76">
        <v>66077.739524421864</v>
      </c>
      <c r="AR620" s="76">
        <v>49663.580025390642</v>
      </c>
      <c r="AS620" s="76">
        <v>46596.714210937513</v>
      </c>
      <c r="AT620" s="76">
        <v>15964.304998593747</v>
      </c>
      <c r="AU620" s="76">
        <v>52580.414207330075</v>
      </c>
      <c r="AV620" s="76">
        <v>23389.794121093742</v>
      </c>
      <c r="AW620" s="76">
        <v>2673.6582091412351</v>
      </c>
      <c r="AX620" s="76">
        <v>37305.837849121097</v>
      </c>
      <c r="AY620" s="76">
        <v>59622.989961468753</v>
      </c>
    </row>
    <row r="621" spans="1:51" x14ac:dyDescent="0.25">
      <c r="A621" s="80">
        <v>43734</v>
      </c>
      <c r="B621" s="81">
        <v>20</v>
      </c>
      <c r="C621" s="76">
        <v>36441.240250000003</v>
      </c>
      <c r="D621" s="76">
        <v>39883.410052343752</v>
      </c>
      <c r="E621" s="76">
        <v>18027.766756888926</v>
      </c>
      <c r="F621" s="76">
        <v>62088.529046875003</v>
      </c>
      <c r="G621" s="76">
        <v>31880.313938530366</v>
      </c>
      <c r="H621" s="76">
        <v>6126.9934950228871</v>
      </c>
      <c r="I621" s="76">
        <v>36727.90479492188</v>
      </c>
      <c r="J621" s="76">
        <v>124.63254356384289</v>
      </c>
      <c r="K621" s="76">
        <v>20710.334310062499</v>
      </c>
      <c r="L621" s="76">
        <v>11571.547904296876</v>
      </c>
      <c r="M621" s="76">
        <v>28035.761462656257</v>
      </c>
      <c r="N621" s="76">
        <v>12174.768736328129</v>
      </c>
      <c r="O621" s="76">
        <v>50132.224038578141</v>
      </c>
      <c r="P621" s="76">
        <v>1828.4186114146466</v>
      </c>
      <c r="Q621" s="76">
        <v>33.047039031982422</v>
      </c>
      <c r="R621" s="76">
        <v>5584.0367187499987</v>
      </c>
      <c r="S621" s="76">
        <v>46104.404336008141</v>
      </c>
      <c r="T621" s="76">
        <v>17026.618904296869</v>
      </c>
      <c r="U621" s="76">
        <v>7592.75050195314</v>
      </c>
      <c r="V621" s="76">
        <v>62503.479199562491</v>
      </c>
      <c r="W621" s="76">
        <v>4558.6328857421904</v>
      </c>
      <c r="X621" s="76">
        <v>16050.722744264534</v>
      </c>
      <c r="Y621" s="76">
        <v>12667.849617187499</v>
      </c>
      <c r="Z621" s="76">
        <v>350.53622918090832</v>
      </c>
      <c r="AA621" s="76">
        <v>27882.270708984401</v>
      </c>
      <c r="AB621" s="76">
        <v>28166.33740820313</v>
      </c>
      <c r="AC621" s="76">
        <v>26983.509447904053</v>
      </c>
      <c r="AD621" s="76">
        <v>37538.050703125002</v>
      </c>
      <c r="AE621" s="76">
        <v>9099.0968473370322</v>
      </c>
      <c r="AF621" s="76">
        <v>15.543342100139082</v>
      </c>
      <c r="AG621" s="76">
        <v>24465.798523437501</v>
      </c>
      <c r="AH621" s="76">
        <v>45097.149359375006</v>
      </c>
      <c r="AI621" s="76">
        <v>12699.6498046875</v>
      </c>
      <c r="AJ621" s="76">
        <v>112.04023706054681</v>
      </c>
      <c r="AK621" s="76">
        <v>2090.310739244343</v>
      </c>
      <c r="AL621" s="76">
        <v>22109.149800781259</v>
      </c>
      <c r="AM621" s="76">
        <v>19357.1219375</v>
      </c>
      <c r="AN621" s="76">
        <v>4582.7043457031305</v>
      </c>
      <c r="AO621" s="76">
        <v>47451.570556640625</v>
      </c>
      <c r="AP621" s="76">
        <v>245.60330218499095</v>
      </c>
      <c r="AQ621" s="76">
        <v>62510.760949750009</v>
      </c>
      <c r="AR621" s="76">
        <v>50843.599602539056</v>
      </c>
      <c r="AS621" s="76">
        <v>52284.656812500005</v>
      </c>
      <c r="AT621" s="76">
        <v>15643.760393390628</v>
      </c>
      <c r="AU621" s="76">
        <v>54981.659047173809</v>
      </c>
      <c r="AV621" s="76">
        <v>26376.231996093746</v>
      </c>
      <c r="AW621" s="76">
        <v>3279.5920120910646</v>
      </c>
      <c r="AX621" s="76">
        <v>42369.316647949243</v>
      </c>
      <c r="AY621" s="76">
        <v>54986.756559281246</v>
      </c>
    </row>
    <row r="622" spans="1:51" x14ac:dyDescent="0.25">
      <c r="A622" s="80">
        <v>43734</v>
      </c>
      <c r="B622" s="81">
        <v>21</v>
      </c>
      <c r="C622" s="76">
        <v>39950.937152343758</v>
      </c>
      <c r="D622" s="76">
        <v>45632.494743562493</v>
      </c>
      <c r="E622" s="76">
        <v>21953.513592826403</v>
      </c>
      <c r="F622" s="76">
        <v>68851.678437499999</v>
      </c>
      <c r="G622" s="76">
        <v>37751.363073504726</v>
      </c>
      <c r="H622" s="76">
        <v>6065.9518957728678</v>
      </c>
      <c r="I622" s="76">
        <v>37107.125350585942</v>
      </c>
      <c r="J622" s="76">
        <v>134.5490417480469</v>
      </c>
      <c r="K622" s="76">
        <v>23179.446032937511</v>
      </c>
      <c r="L622" s="76">
        <v>12282.675517578122</v>
      </c>
      <c r="M622" s="76">
        <v>30754.512931218756</v>
      </c>
      <c r="N622" s="76">
        <v>14652.819695312501</v>
      </c>
      <c r="O622" s="76">
        <v>53773.680988484368</v>
      </c>
      <c r="P622" s="76">
        <v>2255.5853495624965</v>
      </c>
      <c r="Q622" s="76">
        <v>33.525311470031731</v>
      </c>
      <c r="R622" s="76">
        <v>7383.298535156242</v>
      </c>
      <c r="S622" s="76">
        <v>55104.112783273755</v>
      </c>
      <c r="T622" s="76">
        <v>20373.675072265629</v>
      </c>
      <c r="U622" s="76">
        <v>9945.0204082031396</v>
      </c>
      <c r="V622" s="76">
        <v>75469.645540218728</v>
      </c>
      <c r="W622" s="76">
        <v>5087.2965576171891</v>
      </c>
      <c r="X622" s="76">
        <v>15077.408473357531</v>
      </c>
      <c r="Y622" s="76">
        <v>16411.226355468752</v>
      </c>
      <c r="Z622" s="76">
        <v>250.00444553146366</v>
      </c>
      <c r="AA622" s="76">
        <v>33686.791541015642</v>
      </c>
      <c r="AB622" s="76">
        <v>26983.740154296887</v>
      </c>
      <c r="AC622" s="76">
        <v>30995.592822732178</v>
      </c>
      <c r="AD622" s="76">
        <v>46251.458386718747</v>
      </c>
      <c r="AE622" s="76">
        <v>10829.289263671886</v>
      </c>
      <c r="AF622" s="76">
        <v>15.543342100139082</v>
      </c>
      <c r="AG622" s="76">
        <v>28626.407996093752</v>
      </c>
      <c r="AH622" s="76">
        <v>56751.868007812496</v>
      </c>
      <c r="AI622" s="76">
        <v>14310.40375976563</v>
      </c>
      <c r="AJ622" s="76">
        <v>107.649837646484</v>
      </c>
      <c r="AK622" s="76">
        <v>2459.839275641461</v>
      </c>
      <c r="AL622" s="76">
        <v>26498.786421875</v>
      </c>
      <c r="AM622" s="76">
        <v>23369.105658203134</v>
      </c>
      <c r="AN622" s="76">
        <v>5745.1680664062496</v>
      </c>
      <c r="AO622" s="76">
        <v>53289.298495117182</v>
      </c>
      <c r="AP622" s="76">
        <v>351.25393892923898</v>
      </c>
      <c r="AQ622" s="76">
        <v>60455.994989015628</v>
      </c>
      <c r="AR622" s="76">
        <v>57925.040585937517</v>
      </c>
      <c r="AS622" s="76">
        <v>62204.741607421871</v>
      </c>
      <c r="AT622" s="76">
        <v>16905.344676374989</v>
      </c>
      <c r="AU622" s="76">
        <v>62249.461293267552</v>
      </c>
      <c r="AV622" s="76">
        <v>33903.797484375005</v>
      </c>
      <c r="AW622" s="76">
        <v>4402.710643067624</v>
      </c>
      <c r="AX622" s="76">
        <v>53172.720473632813</v>
      </c>
      <c r="AY622" s="76">
        <v>53139.760386999988</v>
      </c>
    </row>
    <row r="623" spans="1:51" x14ac:dyDescent="0.25">
      <c r="A623" s="80">
        <v>43734</v>
      </c>
      <c r="B623" s="81">
        <v>22</v>
      </c>
      <c r="C623" s="76">
        <v>37437.881435546871</v>
      </c>
      <c r="D623" s="76">
        <v>45000.275687656249</v>
      </c>
      <c r="E623" s="76">
        <v>21820.542479545173</v>
      </c>
      <c r="F623" s="76">
        <v>64954.100503906251</v>
      </c>
      <c r="G623" s="76">
        <v>37173.948346222183</v>
      </c>
      <c r="H623" s="76">
        <v>5912.038696694769</v>
      </c>
      <c r="I623" s="76">
        <v>34049.217052734362</v>
      </c>
      <c r="J623" s="76">
        <v>124.37072372436521</v>
      </c>
      <c r="K623" s="76">
        <v>23051.542150890622</v>
      </c>
      <c r="L623" s="76">
        <v>12796.641636718752</v>
      </c>
      <c r="M623" s="76">
        <v>30995.911335343768</v>
      </c>
      <c r="N623" s="76">
        <v>13964.175525390619</v>
      </c>
      <c r="O623" s="76">
        <v>52518.34699745314</v>
      </c>
      <c r="P623" s="76">
        <v>2197.7007955090417</v>
      </c>
      <c r="Q623" s="76">
        <v>32.56854438781739</v>
      </c>
      <c r="R623" s="76">
        <v>7439.1547729492086</v>
      </c>
      <c r="S623" s="76">
        <v>55322.758507883125</v>
      </c>
      <c r="T623" s="76">
        <v>18990.208560546878</v>
      </c>
      <c r="U623" s="76">
        <v>9507.4518164062392</v>
      </c>
      <c r="V623" s="76">
        <v>74784.192918906221</v>
      </c>
      <c r="W623" s="76">
        <v>5179.9576660156299</v>
      </c>
      <c r="X623" s="76">
        <v>15027.590873695348</v>
      </c>
      <c r="Y623" s="76">
        <v>16738.428460937499</v>
      </c>
      <c r="Z623" s="76">
        <v>172.53815406341559</v>
      </c>
      <c r="AA623" s="76">
        <v>33744.848966796861</v>
      </c>
      <c r="AB623" s="76">
        <v>24203.206126953133</v>
      </c>
      <c r="AC623" s="76">
        <v>29693.200120201989</v>
      </c>
      <c r="AD623" s="76">
        <v>46271.918109375001</v>
      </c>
      <c r="AE623" s="76">
        <v>10317.154015624996</v>
      </c>
      <c r="AF623" s="76">
        <v>15.543342100139082</v>
      </c>
      <c r="AG623" s="76">
        <v>28312.663636718749</v>
      </c>
      <c r="AH623" s="76">
        <v>57434.502023437497</v>
      </c>
      <c r="AI623" s="76">
        <v>13741.87197265625</v>
      </c>
      <c r="AJ623" s="76">
        <v>101.13810644531299</v>
      </c>
      <c r="AK623" s="76">
        <v>2455.9684145987849</v>
      </c>
      <c r="AL623" s="76">
        <v>26653.891373046899</v>
      </c>
      <c r="AM623" s="76">
        <v>22824.564687499995</v>
      </c>
      <c r="AN623" s="76">
        <v>5734.5845214843812</v>
      </c>
      <c r="AO623" s="76">
        <v>52281.195163574223</v>
      </c>
      <c r="AP623" s="76">
        <v>346.425571623243</v>
      </c>
      <c r="AQ623" s="76">
        <v>55950.613069179686</v>
      </c>
      <c r="AR623" s="76">
        <v>57447.304396484396</v>
      </c>
      <c r="AS623" s="76">
        <v>61997.483685546889</v>
      </c>
      <c r="AT623" s="76">
        <v>16272.415721718749</v>
      </c>
      <c r="AU623" s="76">
        <v>61450.775211236309</v>
      </c>
      <c r="AV623" s="76">
        <v>34509.682476562499</v>
      </c>
      <c r="AW623" s="76">
        <v>4506.2454661465372</v>
      </c>
      <c r="AX623" s="76">
        <v>53646.637458496087</v>
      </c>
      <c r="AY623" s="76">
        <v>49112.962117625008</v>
      </c>
    </row>
    <row r="624" spans="1:51" x14ac:dyDescent="0.25">
      <c r="A624" s="80">
        <v>43734</v>
      </c>
      <c r="B624" s="81">
        <v>23</v>
      </c>
      <c r="C624" s="76">
        <v>33703.358205078126</v>
      </c>
      <c r="D624" s="76">
        <v>41643.748198812507</v>
      </c>
      <c r="E624" s="76">
        <v>19993.397733451409</v>
      </c>
      <c r="F624" s="76">
        <v>58033.083828125003</v>
      </c>
      <c r="G624" s="76">
        <v>33614.266340013135</v>
      </c>
      <c r="H624" s="76">
        <v>5653.1627073041436</v>
      </c>
      <c r="I624" s="76">
        <v>30078.341462890625</v>
      </c>
      <c r="J624" s="76">
        <v>117.81038093566899</v>
      </c>
      <c r="K624" s="76">
        <v>21320.486019343771</v>
      </c>
      <c r="L624" s="76">
        <v>11940.373576171887</v>
      </c>
      <c r="M624" s="76">
        <v>29852.32185953125</v>
      </c>
      <c r="N624" s="76">
        <v>12494.77162890625</v>
      </c>
      <c r="O624" s="76">
        <v>47861.634454601561</v>
      </c>
      <c r="P624" s="76">
        <v>2052.0449841883351</v>
      </c>
      <c r="Q624" s="76">
        <v>32.612500667572036</v>
      </c>
      <c r="R624" s="76">
        <v>7011.1364257812529</v>
      </c>
      <c r="S624" s="76">
        <v>52321.091076242497</v>
      </c>
      <c r="T624" s="76">
        <v>16754.024661132804</v>
      </c>
      <c r="U624" s="76">
        <v>8590.5776308593795</v>
      </c>
      <c r="V624" s="76">
        <v>69489.53056990623</v>
      </c>
      <c r="W624" s="76">
        <v>5057.5878417968706</v>
      </c>
      <c r="X624" s="76">
        <v>15406.032236669038</v>
      </c>
      <c r="Y624" s="76">
        <v>14436.81415234375</v>
      </c>
      <c r="Z624" s="76">
        <v>163.29037995147706</v>
      </c>
      <c r="AA624" s="76">
        <v>31231.719542968738</v>
      </c>
      <c r="AB624" s="76">
        <v>21062.072425781251</v>
      </c>
      <c r="AC624" s="76">
        <v>26970.335274085144</v>
      </c>
      <c r="AD624" s="76">
        <v>43403.84212500001</v>
      </c>
      <c r="AE624" s="76">
        <v>9881.0101855469002</v>
      </c>
      <c r="AF624" s="76">
        <v>15.543342100139082</v>
      </c>
      <c r="AG624" s="76">
        <v>26592.341925781249</v>
      </c>
      <c r="AH624" s="76">
        <v>53475.818386718754</v>
      </c>
      <c r="AI624" s="76">
        <v>12189.170947265631</v>
      </c>
      <c r="AJ624" s="76">
        <v>95.188228515624928</v>
      </c>
      <c r="AK624" s="76">
        <v>2226.9304168822005</v>
      </c>
      <c r="AL624" s="76">
        <v>24979.335173828149</v>
      </c>
      <c r="AM624" s="76">
        <v>20918.078638671872</v>
      </c>
      <c r="AN624" s="76">
        <v>5218.3215332031295</v>
      </c>
      <c r="AO624" s="76">
        <v>48516.964545898431</v>
      </c>
      <c r="AP624" s="76">
        <v>330.710542827567</v>
      </c>
      <c r="AQ624" s="76">
        <v>49757.21634996096</v>
      </c>
      <c r="AR624" s="76">
        <v>53577.590339843737</v>
      </c>
      <c r="AS624" s="76">
        <v>58207.307126953128</v>
      </c>
      <c r="AT624" s="76">
        <v>15293.429981718738</v>
      </c>
      <c r="AU624" s="76">
        <v>56719.521178033188</v>
      </c>
      <c r="AV624" s="76">
        <v>32488.453757812502</v>
      </c>
      <c r="AW624" s="76">
        <v>4284.5224505349806</v>
      </c>
      <c r="AX624" s="76">
        <v>50556.209885253906</v>
      </c>
      <c r="AY624" s="76">
        <v>44241.270699078152</v>
      </c>
    </row>
    <row r="625" spans="1:51" x14ac:dyDescent="0.25">
      <c r="A625" s="80">
        <v>43734</v>
      </c>
      <c r="B625" s="81">
        <v>24</v>
      </c>
      <c r="C625" s="76">
        <v>30040.655556640617</v>
      </c>
      <c r="D625" s="76">
        <v>37442.163481125004</v>
      </c>
      <c r="E625" s="76">
        <v>17610.852616263925</v>
      </c>
      <c r="F625" s="76">
        <v>50666.213128906253</v>
      </c>
      <c r="G625" s="76">
        <v>29680.145155303675</v>
      </c>
      <c r="H625" s="76">
        <v>5862.2271961791394</v>
      </c>
      <c r="I625" s="76">
        <v>26572.610321289078</v>
      </c>
      <c r="J625" s="76">
        <v>97.579238891601506</v>
      </c>
      <c r="K625" s="76">
        <v>19135.968904406251</v>
      </c>
      <c r="L625" s="76">
        <v>10300.320398437501</v>
      </c>
      <c r="M625" s="76">
        <v>30027.825835781248</v>
      </c>
      <c r="N625" s="76">
        <v>11304.375408203119</v>
      </c>
      <c r="O625" s="76">
        <v>42194.600498101558</v>
      </c>
      <c r="P625" s="76">
        <v>2098.4464000377225</v>
      </c>
      <c r="Q625" s="76">
        <v>32.74134635925293</v>
      </c>
      <c r="R625" s="76">
        <v>6186.4754394531356</v>
      </c>
      <c r="S625" s="76">
        <v>46860.779447336259</v>
      </c>
      <c r="T625" s="76">
        <v>14544.076442382811</v>
      </c>
      <c r="U625" s="76">
        <v>7575.6129414062498</v>
      </c>
      <c r="V625" s="76">
        <v>61057.596427687495</v>
      </c>
      <c r="W625" s="76">
        <v>4768.6060302734395</v>
      </c>
      <c r="X625" s="76">
        <v>14222.871477231496</v>
      </c>
      <c r="Y625" s="76">
        <v>13190.106660156251</v>
      </c>
      <c r="Z625" s="76">
        <v>171.18188193588256</v>
      </c>
      <c r="AA625" s="76">
        <v>27340.598699218772</v>
      </c>
      <c r="AB625" s="76">
        <v>18576.33421679688</v>
      </c>
      <c r="AC625" s="76">
        <v>24154.813585391639</v>
      </c>
      <c r="AD625" s="76">
        <v>38181.336082031252</v>
      </c>
      <c r="AE625" s="76">
        <v>9315.1355009765666</v>
      </c>
      <c r="AF625" s="76">
        <v>15.543342100139082</v>
      </c>
      <c r="AG625" s="76">
        <v>23629.671449218753</v>
      </c>
      <c r="AH625" s="76">
        <v>43651.220273437502</v>
      </c>
      <c r="AI625" s="76">
        <v>11029.54682617188</v>
      </c>
      <c r="AJ625" s="76">
        <v>80.706302978516078</v>
      </c>
      <c r="AK625" s="76">
        <v>2384.6753422846864</v>
      </c>
      <c r="AL625" s="76">
        <v>21590.026869140638</v>
      </c>
      <c r="AM625" s="76">
        <v>18895.174841796914</v>
      </c>
      <c r="AN625" s="76">
        <v>4345.0002441406405</v>
      </c>
      <c r="AO625" s="76">
        <v>42756.386219726563</v>
      </c>
      <c r="AP625" s="76">
        <v>279.93366637994302</v>
      </c>
      <c r="AQ625" s="76">
        <v>44982.33377689062</v>
      </c>
      <c r="AR625" s="76">
        <v>48181.990696289067</v>
      </c>
      <c r="AS625" s="76">
        <v>50974.087791015627</v>
      </c>
      <c r="AT625" s="76">
        <v>14317.334524968748</v>
      </c>
      <c r="AU625" s="76">
        <v>50676.606158501934</v>
      </c>
      <c r="AV625" s="76">
        <v>28623.916539062506</v>
      </c>
      <c r="AW625" s="76">
        <v>6271.6417156219504</v>
      </c>
      <c r="AX625" s="76">
        <v>44116.87375732424</v>
      </c>
      <c r="AY625" s="76">
        <v>39731.901587093766</v>
      </c>
    </row>
    <row r="626" spans="1:51" x14ac:dyDescent="0.25">
      <c r="A626" s="80">
        <v>43735</v>
      </c>
      <c r="B626" s="81">
        <v>1</v>
      </c>
      <c r="C626" s="76">
        <v>26928.3855019531</v>
      </c>
      <c r="D626" s="76">
        <v>32055.696671812511</v>
      </c>
      <c r="E626" s="76">
        <v>15091.310282279537</v>
      </c>
      <c r="F626" s="76">
        <v>44597.057564453135</v>
      </c>
      <c r="G626" s="76">
        <v>25916.356288427458</v>
      </c>
      <c r="H626" s="76">
        <v>6017.799914257268</v>
      </c>
      <c r="I626" s="76">
        <v>23493.257412109368</v>
      </c>
      <c r="J626" s="76">
        <v>80.579978942871094</v>
      </c>
      <c r="K626" s="76">
        <v>16509.742867390651</v>
      </c>
      <c r="L626" s="76">
        <v>9868.5373554687503</v>
      </c>
      <c r="M626" s="76">
        <v>28982.302375281251</v>
      </c>
      <c r="N626" s="76">
        <v>10660.932806640631</v>
      </c>
      <c r="O626" s="76">
        <v>36668.862786539081</v>
      </c>
      <c r="P626" s="76">
        <v>2204.5316825966311</v>
      </c>
      <c r="Q626" s="76">
        <v>32.180677413940437</v>
      </c>
      <c r="R626" s="76">
        <v>5038.903430175782</v>
      </c>
      <c r="S626" s="76">
        <v>39644.252828195633</v>
      </c>
      <c r="T626" s="76">
        <v>12964.993920898438</v>
      </c>
      <c r="U626" s="76">
        <v>6710.0806269531304</v>
      </c>
      <c r="V626" s="76">
        <v>52679.489057062492</v>
      </c>
      <c r="W626" s="76">
        <v>4312.6656738281308</v>
      </c>
      <c r="X626" s="76">
        <v>10911.585917133338</v>
      </c>
      <c r="Y626" s="76">
        <v>14525.038710937501</v>
      </c>
      <c r="Z626" s="76">
        <v>365.17483417358409</v>
      </c>
      <c r="AA626" s="76">
        <v>23078.129361328123</v>
      </c>
      <c r="AB626" s="76">
        <v>16960.144771484389</v>
      </c>
      <c r="AC626" s="76">
        <v>21289.28512103391</v>
      </c>
      <c r="AD626" s="76">
        <v>32134.156968750001</v>
      </c>
      <c r="AE626" s="76">
        <v>8099.3799589843784</v>
      </c>
      <c r="AF626" s="76">
        <v>15.543342100139082</v>
      </c>
      <c r="AG626" s="76">
        <v>20085.43738671875</v>
      </c>
      <c r="AH626" s="76">
        <v>34640.94756249999</v>
      </c>
      <c r="AI626" s="76">
        <v>9734.7811523437504</v>
      </c>
      <c r="AJ626" s="76">
        <v>71.332495605470001</v>
      </c>
      <c r="AK626" s="76">
        <v>2704.7737326131423</v>
      </c>
      <c r="AL626" s="76">
        <v>17755.65250195314</v>
      </c>
      <c r="AM626" s="76">
        <v>16082.573414062499</v>
      </c>
      <c r="AN626" s="76">
        <v>3347.7406250000004</v>
      </c>
      <c r="AO626" s="76">
        <v>36756.326516601563</v>
      </c>
      <c r="AP626" s="76">
        <v>231.75098928879399</v>
      </c>
      <c r="AQ626" s="76">
        <v>40840.929041742209</v>
      </c>
      <c r="AR626" s="76">
        <v>42104.677326171877</v>
      </c>
      <c r="AS626" s="76">
        <v>42575.37143164064</v>
      </c>
      <c r="AT626" s="76">
        <v>13265.196402124988</v>
      </c>
      <c r="AU626" s="76">
        <v>43993.46813311131</v>
      </c>
      <c r="AV626" s="76">
        <v>23907.706421874998</v>
      </c>
      <c r="AW626" s="76">
        <v>6381.8335576962209</v>
      </c>
      <c r="AX626" s="76">
        <v>36241.42246826172</v>
      </c>
      <c r="AY626" s="76">
        <v>36283.136065375009</v>
      </c>
    </row>
    <row r="627" spans="1:51" x14ac:dyDescent="0.25">
      <c r="A627" s="80">
        <v>43735</v>
      </c>
      <c r="B627" s="81">
        <v>2</v>
      </c>
      <c r="C627" s="76">
        <v>24554.883916015657</v>
      </c>
      <c r="D627" s="76">
        <v>28035.548238250009</v>
      </c>
      <c r="E627" s="76">
        <v>13208.57547759203</v>
      </c>
      <c r="F627" s="76">
        <v>40021.521246093762</v>
      </c>
      <c r="G627" s="76">
        <v>22701.879538391382</v>
      </c>
      <c r="H627" s="76">
        <v>6071.7966060072595</v>
      </c>
      <c r="I627" s="76">
        <v>20786.719532226576</v>
      </c>
      <c r="J627" s="76">
        <v>74.9881782531738</v>
      </c>
      <c r="K627" s="76">
        <v>14045.106655070329</v>
      </c>
      <c r="L627" s="76">
        <v>9677.2041718749988</v>
      </c>
      <c r="M627" s="76">
        <v>27199.486906937513</v>
      </c>
      <c r="N627" s="76">
        <v>9871.1436015624895</v>
      </c>
      <c r="O627" s="76">
        <v>32144.411774601558</v>
      </c>
      <c r="P627" s="76">
        <v>2073.359927588866</v>
      </c>
      <c r="Q627" s="76">
        <v>31.417710781097409</v>
      </c>
      <c r="R627" s="76">
        <v>4212.2426391601566</v>
      </c>
      <c r="S627" s="76">
        <v>33742.405980539377</v>
      </c>
      <c r="T627" s="76">
        <v>11857.520986328109</v>
      </c>
      <c r="U627" s="76">
        <v>6119.9981611328103</v>
      </c>
      <c r="V627" s="76">
        <v>44993.089858593754</v>
      </c>
      <c r="W627" s="76">
        <v>4051.8572265625003</v>
      </c>
      <c r="X627" s="76">
        <v>9712.9713934129377</v>
      </c>
      <c r="Y627" s="76">
        <v>13936.076511718751</v>
      </c>
      <c r="Z627" s="76">
        <v>351.97958093872069</v>
      </c>
      <c r="AA627" s="76">
        <v>19372.644561523444</v>
      </c>
      <c r="AB627" s="76">
        <v>15390.476638671882</v>
      </c>
      <c r="AC627" s="76">
        <v>19233.183759125397</v>
      </c>
      <c r="AD627" s="76">
        <v>27055.5981015625</v>
      </c>
      <c r="AE627" s="76">
        <v>7235.5578525390829</v>
      </c>
      <c r="AF627" s="76">
        <v>15.543342100139082</v>
      </c>
      <c r="AG627" s="76">
        <v>17309.48937109375</v>
      </c>
      <c r="AH627" s="76">
        <v>28405.682351562496</v>
      </c>
      <c r="AI627" s="76">
        <v>8606.693701171891</v>
      </c>
      <c r="AJ627" s="76">
        <v>77.659497558593046</v>
      </c>
      <c r="AK627" s="76">
        <v>2576.7002246146967</v>
      </c>
      <c r="AL627" s="76">
        <v>14565.515403320311</v>
      </c>
      <c r="AM627" s="76">
        <v>13437.829025390611</v>
      </c>
      <c r="AN627" s="76">
        <v>2656.5161132812605</v>
      </c>
      <c r="AO627" s="76">
        <v>32100.552428710937</v>
      </c>
      <c r="AP627" s="76">
        <v>227.40229978193398</v>
      </c>
      <c r="AQ627" s="76">
        <v>37594.089255804676</v>
      </c>
      <c r="AR627" s="76">
        <v>36578.118652343757</v>
      </c>
      <c r="AS627" s="76">
        <v>35301.105427734401</v>
      </c>
      <c r="AT627" s="76">
        <v>12357.787014062509</v>
      </c>
      <c r="AU627" s="76">
        <v>38374.37934600193</v>
      </c>
      <c r="AV627" s="76">
        <v>20139.251628906251</v>
      </c>
      <c r="AW627" s="76">
        <v>5962.4643330078125</v>
      </c>
      <c r="AX627" s="76">
        <v>29955.882053222656</v>
      </c>
      <c r="AY627" s="76">
        <v>33495.405137124988</v>
      </c>
    </row>
    <row r="628" spans="1:51" x14ac:dyDescent="0.25">
      <c r="A628" s="80">
        <v>43735</v>
      </c>
      <c r="B628" s="81">
        <v>3</v>
      </c>
      <c r="C628" s="76">
        <v>23244.340230468755</v>
      </c>
      <c r="D628" s="76">
        <v>25602.969696625012</v>
      </c>
      <c r="E628" s="76">
        <v>12222.424754935791</v>
      </c>
      <c r="F628" s="76">
        <v>37278.578830078135</v>
      </c>
      <c r="G628" s="76">
        <v>20618.197451718439</v>
      </c>
      <c r="H628" s="76">
        <v>6007.8620084760223</v>
      </c>
      <c r="I628" s="76">
        <v>19352.835642089849</v>
      </c>
      <c r="J628" s="76">
        <v>70.645509719848704</v>
      </c>
      <c r="K628" s="76">
        <v>12744.698126171879</v>
      </c>
      <c r="L628" s="76">
        <v>9041.2232685546933</v>
      </c>
      <c r="M628" s="76">
        <v>26570.366352796882</v>
      </c>
      <c r="N628" s="76">
        <v>9554.8398105468696</v>
      </c>
      <c r="O628" s="76">
        <v>29416.179638007838</v>
      </c>
      <c r="P628" s="76">
        <v>2012.5418085497579</v>
      </c>
      <c r="Q628" s="76">
        <v>30.6301941871643</v>
      </c>
      <c r="R628" s="76">
        <v>3657.7986877441408</v>
      </c>
      <c r="S628" s="76">
        <v>30261.370409250336</v>
      </c>
      <c r="T628" s="76">
        <v>11319.082771484382</v>
      </c>
      <c r="U628" s="76">
        <v>5928.3850068359297</v>
      </c>
      <c r="V628" s="76">
        <v>39676.963411171891</v>
      </c>
      <c r="W628" s="76">
        <v>3810.2843017578198</v>
      </c>
      <c r="X628" s="76">
        <v>9082.4590679508929</v>
      </c>
      <c r="Y628" s="76">
        <v>13832.7168203125</v>
      </c>
      <c r="Z628" s="76">
        <v>341.28218854370124</v>
      </c>
      <c r="AA628" s="76">
        <v>18008.79316796875</v>
      </c>
      <c r="AB628" s="76">
        <v>14514.31946972657</v>
      </c>
      <c r="AC628" s="76">
        <v>18226.238202984539</v>
      </c>
      <c r="AD628" s="76">
        <v>24199.821869140622</v>
      </c>
      <c r="AE628" s="76">
        <v>6421.3507597656189</v>
      </c>
      <c r="AF628" s="76">
        <v>15.543342100139082</v>
      </c>
      <c r="AG628" s="76">
        <v>15549.24503125</v>
      </c>
      <c r="AH628" s="76">
        <v>26667.76371875</v>
      </c>
      <c r="AI628" s="76">
        <v>7973.8569824218794</v>
      </c>
      <c r="AJ628" s="76">
        <v>73.923854736327826</v>
      </c>
      <c r="AK628" s="76">
        <v>2596.3149250949123</v>
      </c>
      <c r="AL628" s="76">
        <v>12513.65219042969</v>
      </c>
      <c r="AM628" s="76">
        <v>12247.709364257811</v>
      </c>
      <c r="AN628" s="76">
        <v>2183.2280273437605</v>
      </c>
      <c r="AO628" s="76">
        <v>29213.892592773431</v>
      </c>
      <c r="AP628" s="76">
        <v>199.04839714535797</v>
      </c>
      <c r="AQ628" s="76">
        <v>35148.586116085913</v>
      </c>
      <c r="AR628" s="76">
        <v>33324.116424804684</v>
      </c>
      <c r="AS628" s="76">
        <v>31232.65847753908</v>
      </c>
      <c r="AT628" s="76">
        <v>11769.764420625001</v>
      </c>
      <c r="AU628" s="76">
        <v>35284.661869439449</v>
      </c>
      <c r="AV628" s="76">
        <v>17881.068988281258</v>
      </c>
      <c r="AW628" s="76">
        <v>4753.9381114501921</v>
      </c>
      <c r="AX628" s="76">
        <v>26267.205354003916</v>
      </c>
      <c r="AY628" s="76">
        <v>31765.927995031278</v>
      </c>
    </row>
    <row r="629" spans="1:51" x14ac:dyDescent="0.25">
      <c r="A629" s="80">
        <v>43735</v>
      </c>
      <c r="B629" s="81">
        <v>4</v>
      </c>
      <c r="C629" s="76">
        <v>22554.039283203121</v>
      </c>
      <c r="D629" s="76">
        <v>24208.125684781251</v>
      </c>
      <c r="E629" s="76">
        <v>11778.325785209232</v>
      </c>
      <c r="F629" s="76">
        <v>36185.765457031252</v>
      </c>
      <c r="G629" s="76">
        <v>19831.726562474425</v>
      </c>
      <c r="H629" s="76">
        <v>5548.1493814916394</v>
      </c>
      <c r="I629" s="76">
        <v>18743.914194824214</v>
      </c>
      <c r="J629" s="76">
        <v>68.082088470458999</v>
      </c>
      <c r="K629" s="76">
        <v>12173.269039648441</v>
      </c>
      <c r="L629" s="76">
        <v>8776.8979843749985</v>
      </c>
      <c r="M629" s="76">
        <v>25750.674279624993</v>
      </c>
      <c r="N629" s="76">
        <v>9086.2574902343895</v>
      </c>
      <c r="O629" s="76">
        <v>28269.212207742181</v>
      </c>
      <c r="P629" s="76">
        <v>1919.329421900057</v>
      </c>
      <c r="Q629" s="76">
        <v>30.608595371246341</v>
      </c>
      <c r="R629" s="76">
        <v>3606.7118713378909</v>
      </c>
      <c r="S629" s="76">
        <v>28397.210391672179</v>
      </c>
      <c r="T629" s="76">
        <v>11188.50508984376</v>
      </c>
      <c r="U629" s="76">
        <v>5792.85725000001</v>
      </c>
      <c r="V629" s="76">
        <v>37130.866928593758</v>
      </c>
      <c r="W629" s="76">
        <v>3767.9315917968797</v>
      </c>
      <c r="X629" s="76">
        <v>7049.4982972279968</v>
      </c>
      <c r="Y629" s="76">
        <v>15062.86472265625</v>
      </c>
      <c r="Z629" s="76">
        <v>346.73593181152336</v>
      </c>
      <c r="AA629" s="76">
        <v>16510.14874804689</v>
      </c>
      <c r="AB629" s="76">
        <v>14314.757814453131</v>
      </c>
      <c r="AC629" s="76">
        <v>17739.954888515073</v>
      </c>
      <c r="AD629" s="76">
        <v>22997.329802734384</v>
      </c>
      <c r="AE629" s="76">
        <v>6556.6681582031597</v>
      </c>
      <c r="AF629" s="76">
        <v>15.543342100139082</v>
      </c>
      <c r="AG629" s="76">
        <v>14449.882109375001</v>
      </c>
      <c r="AH629" s="76">
        <v>25508.447539062498</v>
      </c>
      <c r="AI629" s="76">
        <v>7647.096826171879</v>
      </c>
      <c r="AJ629" s="76">
        <v>74.165246337890892</v>
      </c>
      <c r="AK629" s="76">
        <v>2437.0817940232896</v>
      </c>
      <c r="AL629" s="76">
        <v>11561.37733105468</v>
      </c>
      <c r="AM629" s="76">
        <v>11976.88702343749</v>
      </c>
      <c r="AN629" s="76">
        <v>1980.8236816406293</v>
      </c>
      <c r="AO629" s="76">
        <v>27760.492717773432</v>
      </c>
      <c r="AP629" s="76">
        <v>215.40808667957199</v>
      </c>
      <c r="AQ629" s="76">
        <v>33956.345237851565</v>
      </c>
      <c r="AR629" s="76">
        <v>31662.640629882804</v>
      </c>
      <c r="AS629" s="76">
        <v>29182.495740234379</v>
      </c>
      <c r="AT629" s="76">
        <v>11703.725511500008</v>
      </c>
      <c r="AU629" s="76">
        <v>34004.643332330037</v>
      </c>
      <c r="AV629" s="76">
        <v>16981.641472656251</v>
      </c>
      <c r="AW629" s="76">
        <v>3332.9406510009812</v>
      </c>
      <c r="AX629" s="76">
        <v>24403.936058349609</v>
      </c>
      <c r="AY629" s="76">
        <v>31114.480392625006</v>
      </c>
    </row>
    <row r="630" spans="1:51" x14ac:dyDescent="0.25">
      <c r="A630" s="80">
        <v>43735</v>
      </c>
      <c r="B630" s="81">
        <v>5</v>
      </c>
      <c r="C630" s="76">
        <v>22355.627687500008</v>
      </c>
      <c r="D630" s="76">
        <v>24795.71556184375</v>
      </c>
      <c r="E630" s="76">
        <v>11401.455467826408</v>
      </c>
      <c r="F630" s="76">
        <v>35642.746878906248</v>
      </c>
      <c r="G630" s="76">
        <v>19887.032434314042</v>
      </c>
      <c r="H630" s="76">
        <v>5604.6557703822582</v>
      </c>
      <c r="I630" s="76">
        <v>18485.415645507808</v>
      </c>
      <c r="J630" s="76">
        <v>66.179337501525907</v>
      </c>
      <c r="K630" s="76">
        <v>11950.85091876562</v>
      </c>
      <c r="L630" s="76">
        <v>7648.5204980468752</v>
      </c>
      <c r="M630" s="76">
        <v>25690.363684687505</v>
      </c>
      <c r="N630" s="76">
        <v>8888.4751816406297</v>
      </c>
      <c r="O630" s="76">
        <v>28086.777115335957</v>
      </c>
      <c r="P630" s="76">
        <v>1966.7091727015961</v>
      </c>
      <c r="Q630" s="76">
        <v>29.963428020477288</v>
      </c>
      <c r="R630" s="76">
        <v>3595.8130126953129</v>
      </c>
      <c r="S630" s="76">
        <v>27606.942935617477</v>
      </c>
      <c r="T630" s="76">
        <v>11155.05103125001</v>
      </c>
      <c r="U630" s="76">
        <v>5684.6366298828098</v>
      </c>
      <c r="V630" s="76">
        <v>36682.914462359382</v>
      </c>
      <c r="W630" s="76">
        <v>3633.4830322265702</v>
      </c>
      <c r="X630" s="76">
        <v>6169.113009596741</v>
      </c>
      <c r="Y630" s="76">
        <v>15773.063402343749</v>
      </c>
      <c r="Z630" s="76">
        <v>328.42745015869139</v>
      </c>
      <c r="AA630" s="76">
        <v>16359.408703125007</v>
      </c>
      <c r="AB630" s="76">
        <v>14358.46415429688</v>
      </c>
      <c r="AC630" s="76">
        <v>17410.184567978602</v>
      </c>
      <c r="AD630" s="76">
        <v>22590.342316406259</v>
      </c>
      <c r="AE630" s="76">
        <v>6222.3455478515698</v>
      </c>
      <c r="AF630" s="76">
        <v>15.543342100139082</v>
      </c>
      <c r="AG630" s="76">
        <v>14274.360859375</v>
      </c>
      <c r="AH630" s="76">
        <v>25336.688265624998</v>
      </c>
      <c r="AI630" s="76">
        <v>7568.1126953125004</v>
      </c>
      <c r="AJ630" s="76">
        <v>73.598634765625206</v>
      </c>
      <c r="AK630" s="76">
        <v>2437.7342043553704</v>
      </c>
      <c r="AL630" s="76">
        <v>11270.887142578122</v>
      </c>
      <c r="AM630" s="76">
        <v>12255.677919921873</v>
      </c>
      <c r="AN630" s="76">
        <v>1955.25659179689</v>
      </c>
      <c r="AO630" s="76">
        <v>27314.754021484372</v>
      </c>
      <c r="AP630" s="76">
        <v>257.03141949634215</v>
      </c>
      <c r="AQ630" s="76">
        <v>33296.376900656251</v>
      </c>
      <c r="AR630" s="76">
        <v>31198.294114257817</v>
      </c>
      <c r="AS630" s="76">
        <v>28655.414393554682</v>
      </c>
      <c r="AT630" s="76">
        <v>11541.886398562503</v>
      </c>
      <c r="AU630" s="76">
        <v>33566.381553033199</v>
      </c>
      <c r="AV630" s="76">
        <v>16699.602789062505</v>
      </c>
      <c r="AW630" s="76">
        <v>1985.0195820312501</v>
      </c>
      <c r="AX630" s="76">
        <v>24150.215894775392</v>
      </c>
      <c r="AY630" s="76">
        <v>31103.144723499994</v>
      </c>
    </row>
    <row r="631" spans="1:51" x14ac:dyDescent="0.25">
      <c r="A631" s="80">
        <v>43735</v>
      </c>
      <c r="B631" s="81">
        <v>6</v>
      </c>
      <c r="C631" s="76">
        <v>22623.739517578124</v>
      </c>
      <c r="D631" s="76">
        <v>25954.85919915625</v>
      </c>
      <c r="E631" s="76">
        <v>11635.963944388908</v>
      </c>
      <c r="F631" s="76">
        <v>36264.960968749998</v>
      </c>
      <c r="G631" s="76">
        <v>20947.164975967178</v>
      </c>
      <c r="H631" s="76">
        <v>5369.6995195072668</v>
      </c>
      <c r="I631" s="76">
        <v>19252.956738281257</v>
      </c>
      <c r="J631" s="76">
        <v>67.224546432495089</v>
      </c>
      <c r="K631" s="76">
        <v>12509.679831093748</v>
      </c>
      <c r="L631" s="76">
        <v>7823.984601562498</v>
      </c>
      <c r="M631" s="76">
        <v>26038.945162375006</v>
      </c>
      <c r="N631" s="76">
        <v>8915.2933984374995</v>
      </c>
      <c r="O631" s="76">
        <v>29262.449853132828</v>
      </c>
      <c r="P631" s="76">
        <v>2047.9571708421131</v>
      </c>
      <c r="Q631" s="76">
        <v>28.935400485992439</v>
      </c>
      <c r="R631" s="76">
        <v>3797.2702453613279</v>
      </c>
      <c r="S631" s="76">
        <v>28678.478459055015</v>
      </c>
      <c r="T631" s="76">
        <v>11225.1581904297</v>
      </c>
      <c r="U631" s="76">
        <v>5683.9573886718799</v>
      </c>
      <c r="V631" s="76">
        <v>38220.296219453136</v>
      </c>
      <c r="W631" s="76">
        <v>3478.6171630859299</v>
      </c>
      <c r="X631" s="76">
        <v>6578.5743960557684</v>
      </c>
      <c r="Y631" s="76">
        <v>16209.299023437499</v>
      </c>
      <c r="Z631" s="76">
        <v>347.02397315673835</v>
      </c>
      <c r="AA631" s="76">
        <v>16945.395192382824</v>
      </c>
      <c r="AB631" s="76">
        <v>14896.836681640641</v>
      </c>
      <c r="AC631" s="76">
        <v>17718.463359669553</v>
      </c>
      <c r="AD631" s="76">
        <v>23810.28773632813</v>
      </c>
      <c r="AE631" s="76">
        <v>6943.6536083984429</v>
      </c>
      <c r="AF631" s="76">
        <v>15.543342100139082</v>
      </c>
      <c r="AG631" s="76">
        <v>14937.81560546875</v>
      </c>
      <c r="AH631" s="76">
        <v>26738.356421874993</v>
      </c>
      <c r="AI631" s="76">
        <v>7897.8599121093794</v>
      </c>
      <c r="AJ631" s="76">
        <v>78.819381347656076</v>
      </c>
      <c r="AK631" s="76">
        <v>2527.1579715297366</v>
      </c>
      <c r="AL631" s="76">
        <v>11834.368794921869</v>
      </c>
      <c r="AM631" s="76">
        <v>12212.753009765629</v>
      </c>
      <c r="AN631" s="76">
        <v>2076.2982910156293</v>
      </c>
      <c r="AO631" s="76">
        <v>28118.440811035151</v>
      </c>
      <c r="AP631" s="76">
        <v>222.52099566093497</v>
      </c>
      <c r="AQ631" s="76">
        <v>33869.001930890627</v>
      </c>
      <c r="AR631" s="76">
        <v>32184.559429687495</v>
      </c>
      <c r="AS631" s="76">
        <v>30366.995631835958</v>
      </c>
      <c r="AT631" s="76">
        <v>11604.421630937497</v>
      </c>
      <c r="AU631" s="76">
        <v>34655.168123345691</v>
      </c>
      <c r="AV631" s="76">
        <v>17660.645609374991</v>
      </c>
      <c r="AW631" s="76">
        <v>2022.6351828613178</v>
      </c>
      <c r="AX631" s="76">
        <v>25371.227631835944</v>
      </c>
      <c r="AY631" s="76">
        <v>31736.300420906286</v>
      </c>
    </row>
    <row r="632" spans="1:51" x14ac:dyDescent="0.25">
      <c r="A632" s="80">
        <v>43735</v>
      </c>
      <c r="B632" s="81">
        <v>7</v>
      </c>
      <c r="C632" s="76">
        <v>27065.718259765603</v>
      </c>
      <c r="D632" s="76">
        <v>31057.306329062503</v>
      </c>
      <c r="E632" s="76">
        <v>15017.271903373266</v>
      </c>
      <c r="F632" s="76">
        <v>44908.379812500003</v>
      </c>
      <c r="G632" s="76">
        <v>25771.705129177219</v>
      </c>
      <c r="H632" s="76">
        <v>5426.0661780697492</v>
      </c>
      <c r="I632" s="76">
        <v>23223.453699707035</v>
      </c>
      <c r="J632" s="76">
        <v>71.932287216186495</v>
      </c>
      <c r="K632" s="76">
        <v>15048.836844046858</v>
      </c>
      <c r="L632" s="76">
        <v>8730.2411923828167</v>
      </c>
      <c r="M632" s="76">
        <v>28392.465701703128</v>
      </c>
      <c r="N632" s="76">
        <v>10990.478185546879</v>
      </c>
      <c r="O632" s="76">
        <v>36056.225389546875</v>
      </c>
      <c r="P632" s="76">
        <v>2316.1062662375725</v>
      </c>
      <c r="Q632" s="76">
        <v>29.181031227111809</v>
      </c>
      <c r="R632" s="76">
        <v>5007.8600646972664</v>
      </c>
      <c r="S632" s="76">
        <v>34933.207686594054</v>
      </c>
      <c r="T632" s="76">
        <v>13548.50792871094</v>
      </c>
      <c r="U632" s="76">
        <v>7102.8942519531302</v>
      </c>
      <c r="V632" s="76">
        <v>48528.37913189063</v>
      </c>
      <c r="W632" s="76">
        <v>3882.6346191406301</v>
      </c>
      <c r="X632" s="76">
        <v>7202.0560141832948</v>
      </c>
      <c r="Y632" s="76">
        <v>18515.369328125002</v>
      </c>
      <c r="Z632" s="76">
        <v>405.58960062255852</v>
      </c>
      <c r="AA632" s="76">
        <v>21099.610039062514</v>
      </c>
      <c r="AB632" s="76">
        <v>18102.64902539063</v>
      </c>
      <c r="AC632" s="76">
        <v>21556.712282298882</v>
      </c>
      <c r="AD632" s="76">
        <v>29922.965316406247</v>
      </c>
      <c r="AE632" s="76">
        <v>8259.2779580078295</v>
      </c>
      <c r="AF632" s="76">
        <v>15.543342100139082</v>
      </c>
      <c r="AG632" s="76">
        <v>18171.918351562497</v>
      </c>
      <c r="AH632" s="76">
        <v>34370.862136718759</v>
      </c>
      <c r="AI632" s="76">
        <v>9025.6725585937602</v>
      </c>
      <c r="AJ632" s="76">
        <v>93.320083251953122</v>
      </c>
      <c r="AK632" s="76">
        <v>2787.2327138866281</v>
      </c>
      <c r="AL632" s="76">
        <v>14614.84858105469</v>
      </c>
      <c r="AM632" s="76">
        <v>14987.904598632816</v>
      </c>
      <c r="AN632" s="76">
        <v>3004.2879882812504</v>
      </c>
      <c r="AO632" s="76">
        <v>33787.528481445312</v>
      </c>
      <c r="AP632" s="76">
        <v>254.81276005450599</v>
      </c>
      <c r="AQ632" s="76">
        <v>38051.166752921876</v>
      </c>
      <c r="AR632" s="76">
        <v>38557.431095703127</v>
      </c>
      <c r="AS632" s="76">
        <v>37503.75322656252</v>
      </c>
      <c r="AT632" s="76">
        <v>13144.13370359375</v>
      </c>
      <c r="AU632" s="76">
        <v>42698.627459283183</v>
      </c>
      <c r="AV632" s="76">
        <v>21368.328414062493</v>
      </c>
      <c r="AW632" s="76">
        <v>2576.9667847900364</v>
      </c>
      <c r="AX632" s="76">
        <v>31062.765394287118</v>
      </c>
      <c r="AY632" s="76">
        <v>36408.080169453133</v>
      </c>
    </row>
    <row r="633" spans="1:51" x14ac:dyDescent="0.25">
      <c r="A633" s="80">
        <v>43735</v>
      </c>
      <c r="B633" s="81">
        <v>8</v>
      </c>
      <c r="C633" s="76">
        <v>34022.886621093749</v>
      </c>
      <c r="D633" s="76">
        <v>36867.825974499996</v>
      </c>
      <c r="E633" s="76">
        <v>18500.858924857668</v>
      </c>
      <c r="F633" s="76">
        <v>57686.395710937504</v>
      </c>
      <c r="G633" s="76">
        <v>31221.524605447383</v>
      </c>
      <c r="H633" s="76">
        <v>6710.0666768510109</v>
      </c>
      <c r="I633" s="76">
        <v>30655.53010351563</v>
      </c>
      <c r="J633" s="76">
        <v>87.799949645996008</v>
      </c>
      <c r="K633" s="76">
        <v>19025.981479156238</v>
      </c>
      <c r="L633" s="76">
        <v>9684.209280273446</v>
      </c>
      <c r="M633" s="76">
        <v>32966.733876781262</v>
      </c>
      <c r="N633" s="76">
        <v>12615.87260937501</v>
      </c>
      <c r="O633" s="76">
        <v>46435.36218010939</v>
      </c>
      <c r="P633" s="76">
        <v>2618.7881927555936</v>
      </c>
      <c r="Q633" s="76">
        <v>30.00778865814209</v>
      </c>
      <c r="R633" s="76">
        <v>5525.7380249023445</v>
      </c>
      <c r="S633" s="76">
        <v>41152.100388742503</v>
      </c>
      <c r="T633" s="76">
        <v>15566.530186523431</v>
      </c>
      <c r="U633" s="76">
        <v>8220.2331699218794</v>
      </c>
      <c r="V633" s="76">
        <v>58512.407073312505</v>
      </c>
      <c r="W633" s="76">
        <v>4171.9393066406301</v>
      </c>
      <c r="X633" s="76">
        <v>11052.96299206324</v>
      </c>
      <c r="Y633" s="76">
        <v>20632.4561015625</v>
      </c>
      <c r="Z633" s="76">
        <v>372.19113259277333</v>
      </c>
      <c r="AA633" s="76">
        <v>25933.333800781271</v>
      </c>
      <c r="AB633" s="76">
        <v>25184.111929687511</v>
      </c>
      <c r="AC633" s="76">
        <v>26616.031981917753</v>
      </c>
      <c r="AD633" s="76">
        <v>34589.393460937499</v>
      </c>
      <c r="AE633" s="76">
        <v>9149.9764082031143</v>
      </c>
      <c r="AF633" s="76">
        <v>15.543342100139082</v>
      </c>
      <c r="AG633" s="76">
        <v>22020.84341796875</v>
      </c>
      <c r="AH633" s="76">
        <v>38882.866222656252</v>
      </c>
      <c r="AI633" s="76">
        <v>11055.73623046875</v>
      </c>
      <c r="AJ633" s="76">
        <v>134.97072045898398</v>
      </c>
      <c r="AK633" s="76">
        <v>3088.4682748180121</v>
      </c>
      <c r="AL633" s="76">
        <v>16972.10768359376</v>
      </c>
      <c r="AM633" s="76">
        <v>17594.312955078138</v>
      </c>
      <c r="AN633" s="76">
        <v>3616.7501464843808</v>
      </c>
      <c r="AO633" s="76">
        <v>40793.148068847659</v>
      </c>
      <c r="AP633" s="76">
        <v>299.545094574796</v>
      </c>
      <c r="AQ633" s="76">
        <v>50136.633823687487</v>
      </c>
      <c r="AR633" s="76">
        <v>47373.262484375009</v>
      </c>
      <c r="AS633" s="76">
        <v>44530.470937500002</v>
      </c>
      <c r="AT633" s="76">
        <v>14974.245336843738</v>
      </c>
      <c r="AU633" s="76">
        <v>53604.93906865819</v>
      </c>
      <c r="AV633" s="76">
        <v>23232.008277343743</v>
      </c>
      <c r="AW633" s="76">
        <v>2732.0011929931666</v>
      </c>
      <c r="AX633" s="76">
        <v>36401.306306152343</v>
      </c>
      <c r="AY633" s="76">
        <v>48706.970741906269</v>
      </c>
    </row>
    <row r="634" spans="1:51" x14ac:dyDescent="0.25">
      <c r="A634" s="80">
        <v>43735</v>
      </c>
      <c r="B634" s="81">
        <v>9</v>
      </c>
      <c r="C634" s="76">
        <v>38981.472906249983</v>
      </c>
      <c r="D634" s="76">
        <v>41296.653002218751</v>
      </c>
      <c r="E634" s="76">
        <v>18966.676014701414</v>
      </c>
      <c r="F634" s="76">
        <v>62854.562382812503</v>
      </c>
      <c r="G634" s="76">
        <v>36573.944196015887</v>
      </c>
      <c r="H634" s="76">
        <v>8588.1402801322583</v>
      </c>
      <c r="I634" s="76">
        <v>35671.511307617184</v>
      </c>
      <c r="J634" s="76">
        <v>98.095264434814396</v>
      </c>
      <c r="K634" s="76">
        <v>21171.069075312502</v>
      </c>
      <c r="L634" s="76">
        <v>12672.997004882815</v>
      </c>
      <c r="M634" s="76">
        <v>38584.926588906259</v>
      </c>
      <c r="N634" s="76">
        <v>12332.12248046875</v>
      </c>
      <c r="O634" s="76">
        <v>52550.808352984386</v>
      </c>
      <c r="P634" s="76">
        <v>2908.1878777913876</v>
      </c>
      <c r="Q634" s="76">
        <v>31.007331848144521</v>
      </c>
      <c r="R634" s="76">
        <v>4840.6867553710927</v>
      </c>
      <c r="S634" s="76">
        <v>43702.132412179999</v>
      </c>
      <c r="T634" s="76">
        <v>15778.229730468749</v>
      </c>
      <c r="U634" s="76">
        <v>7658.8708572627038</v>
      </c>
      <c r="V634" s="76">
        <v>57885.969226937501</v>
      </c>
      <c r="W634" s="76">
        <v>4958.6107910156197</v>
      </c>
      <c r="X634" s="76">
        <v>13566.022660160545</v>
      </c>
      <c r="Y634" s="76">
        <v>23653.698414062499</v>
      </c>
      <c r="Z634" s="76">
        <v>422.2946359130861</v>
      </c>
      <c r="AA634" s="76">
        <v>28112.502474609388</v>
      </c>
      <c r="AB634" s="76">
        <v>31379.303273437508</v>
      </c>
      <c r="AC634" s="76">
        <v>28231.737794620421</v>
      </c>
      <c r="AD634" s="76">
        <v>33198.259281250008</v>
      </c>
      <c r="AE634" s="76">
        <v>9519.1321250000201</v>
      </c>
      <c r="AF634" s="76">
        <v>15.543342100139082</v>
      </c>
      <c r="AG634" s="76">
        <v>22851.185277343749</v>
      </c>
      <c r="AH634" s="76">
        <v>36007.642781250004</v>
      </c>
      <c r="AI634" s="76">
        <v>8684.7028320312493</v>
      </c>
      <c r="AJ634" s="76">
        <v>194.88387622070337</v>
      </c>
      <c r="AK634" s="76">
        <v>4152.9933309043745</v>
      </c>
      <c r="AL634" s="76">
        <v>16641.897171875</v>
      </c>
      <c r="AM634" s="76">
        <v>19407.284927734378</v>
      </c>
      <c r="AN634" s="76">
        <v>3090.4498535156199</v>
      </c>
      <c r="AO634" s="76">
        <v>44490.988621093755</v>
      </c>
      <c r="AP634" s="76">
        <v>464.36690483072999</v>
      </c>
      <c r="AQ634" s="76">
        <v>61735.978329624988</v>
      </c>
      <c r="AR634" s="76">
        <v>53845.137702072141</v>
      </c>
      <c r="AS634" s="76">
        <v>45350.163212890628</v>
      </c>
      <c r="AT634" s="76">
        <v>16856.602783843751</v>
      </c>
      <c r="AU634" s="76">
        <v>55783.530824517547</v>
      </c>
      <c r="AV634" s="76">
        <v>22514.907328124995</v>
      </c>
      <c r="AW634" s="76">
        <v>2788.9143144531326</v>
      </c>
      <c r="AX634" s="76">
        <v>35407.028564453132</v>
      </c>
      <c r="AY634" s="76">
        <v>60861.277981593754</v>
      </c>
    </row>
    <row r="635" spans="1:51" x14ac:dyDescent="0.25">
      <c r="A635" s="80">
        <v>43735</v>
      </c>
      <c r="B635" s="81">
        <v>10</v>
      </c>
      <c r="C635" s="76">
        <v>43261.260468750013</v>
      </c>
      <c r="D635" s="76">
        <v>43828.335420999989</v>
      </c>
      <c r="E635" s="76">
        <v>20132.360145560779</v>
      </c>
      <c r="F635" s="76">
        <v>68426.378707031254</v>
      </c>
      <c r="G635" s="76">
        <v>40860.917630978031</v>
      </c>
      <c r="H635" s="76">
        <v>9398.1593587260122</v>
      </c>
      <c r="I635" s="76">
        <v>39900.062121093746</v>
      </c>
      <c r="J635" s="76">
        <v>109.63188362121579</v>
      </c>
      <c r="K635" s="76">
        <v>23093.489981421884</v>
      </c>
      <c r="L635" s="76">
        <v>13962.192000976585</v>
      </c>
      <c r="M635" s="76">
        <v>42095.285618687485</v>
      </c>
      <c r="N635" s="76">
        <v>13640.80673242189</v>
      </c>
      <c r="O635" s="76">
        <v>57147.267061234379</v>
      </c>
      <c r="P635" s="76">
        <v>3133.4602664223921</v>
      </c>
      <c r="Q635" s="76">
        <v>31.446882247924798</v>
      </c>
      <c r="R635" s="76">
        <v>4967.1644165039061</v>
      </c>
      <c r="S635" s="76">
        <v>46289.303712961264</v>
      </c>
      <c r="T635" s="76">
        <v>17600.238496093756</v>
      </c>
      <c r="U635" s="76">
        <v>8168.5424977562434</v>
      </c>
      <c r="V635" s="76">
        <v>60151.57446521875</v>
      </c>
      <c r="W635" s="76">
        <v>5466.2878417968795</v>
      </c>
      <c r="X635" s="76">
        <v>15370.759827302716</v>
      </c>
      <c r="Y635" s="76">
        <v>25753.774343749999</v>
      </c>
      <c r="Z635" s="76">
        <v>425.7535463745117</v>
      </c>
      <c r="AA635" s="76">
        <v>29940.13222265623</v>
      </c>
      <c r="AB635" s="76">
        <v>35110.525941406253</v>
      </c>
      <c r="AC635" s="76">
        <v>30657.795595748161</v>
      </c>
      <c r="AD635" s="76">
        <v>34562.96135156251</v>
      </c>
      <c r="AE635" s="76">
        <v>10775.788773437509</v>
      </c>
      <c r="AF635" s="76">
        <v>15.543342100139082</v>
      </c>
      <c r="AG635" s="76">
        <v>22044.0985859375</v>
      </c>
      <c r="AH635" s="76">
        <v>38435.886406250007</v>
      </c>
      <c r="AI635" s="76">
        <v>9454.452978515621</v>
      </c>
      <c r="AJ635" s="76">
        <v>264.65799829101587</v>
      </c>
      <c r="AK635" s="76">
        <v>4702.5709912580578</v>
      </c>
      <c r="AL635" s="76">
        <v>16810.16802929687</v>
      </c>
      <c r="AM635" s="76">
        <v>20176.612242187515</v>
      </c>
      <c r="AN635" s="76">
        <v>3147.2493164062403</v>
      </c>
      <c r="AO635" s="76">
        <v>48618.873356445307</v>
      </c>
      <c r="AP635" s="76">
        <v>513.94582503971765</v>
      </c>
      <c r="AQ635" s="76">
        <v>70750.043756171872</v>
      </c>
      <c r="AR635" s="76">
        <v>59607.716185546888</v>
      </c>
      <c r="AS635" s="76">
        <v>47499.951916015649</v>
      </c>
      <c r="AT635" s="76">
        <v>17838.800513812501</v>
      </c>
      <c r="AU635" s="76">
        <v>60254.313736626937</v>
      </c>
      <c r="AV635" s="76">
        <v>24234.367124999993</v>
      </c>
      <c r="AW635" s="76">
        <v>3032.1117759342169</v>
      </c>
      <c r="AX635" s="76">
        <v>37132.968778076174</v>
      </c>
      <c r="AY635" s="76">
        <v>69668.374490437505</v>
      </c>
    </row>
    <row r="636" spans="1:51" x14ac:dyDescent="0.25">
      <c r="A636" s="80">
        <v>43735</v>
      </c>
      <c r="B636" s="81">
        <v>11</v>
      </c>
      <c r="C636" s="76">
        <v>46050.386972656248</v>
      </c>
      <c r="D636" s="76">
        <v>44451.970378781247</v>
      </c>
      <c r="E636" s="76">
        <v>20479.694901420156</v>
      </c>
      <c r="F636" s="76">
        <v>73821.569988281248</v>
      </c>
      <c r="G636" s="76">
        <v>42799.48467819974</v>
      </c>
      <c r="H636" s="76">
        <v>9867.5637278197537</v>
      </c>
      <c r="I636" s="76">
        <v>42941.426136718743</v>
      </c>
      <c r="J636" s="76">
        <v>106.03927803039549</v>
      </c>
      <c r="K636" s="76">
        <v>23942.197631203129</v>
      </c>
      <c r="L636" s="76">
        <v>14137.101487304693</v>
      </c>
      <c r="M636" s="76">
        <v>42518.310886281251</v>
      </c>
      <c r="N636" s="76">
        <v>14416.402937500001</v>
      </c>
      <c r="O636" s="76">
        <v>60625.588446265632</v>
      </c>
      <c r="P636" s="76">
        <v>3173.6820008894242</v>
      </c>
      <c r="Q636" s="76">
        <v>32.813014030456536</v>
      </c>
      <c r="R636" s="76">
        <v>5159.7376586914052</v>
      </c>
      <c r="S636" s="76">
        <v>47557.308244211265</v>
      </c>
      <c r="T636" s="76">
        <v>19361.994382812503</v>
      </c>
      <c r="U636" s="76">
        <v>8640.3057078929596</v>
      </c>
      <c r="V636" s="76">
        <v>64282.572550500001</v>
      </c>
      <c r="W636" s="76">
        <v>5896.0859375</v>
      </c>
      <c r="X636" s="76">
        <v>15211.465384657708</v>
      </c>
      <c r="Y636" s="76">
        <v>26465.267890625</v>
      </c>
      <c r="Z636" s="76">
        <v>498.61208325195327</v>
      </c>
      <c r="AA636" s="76">
        <v>30716.525888671869</v>
      </c>
      <c r="AB636" s="76">
        <v>36668.891464843749</v>
      </c>
      <c r="AC636" s="76">
        <v>32720.682310947304</v>
      </c>
      <c r="AD636" s="76">
        <v>35906.967906250007</v>
      </c>
      <c r="AE636" s="76">
        <v>10769.19086132813</v>
      </c>
      <c r="AF636" s="76">
        <v>15.543342100139082</v>
      </c>
      <c r="AG636" s="76">
        <v>21794.185066406251</v>
      </c>
      <c r="AH636" s="76">
        <v>37348.850945312501</v>
      </c>
      <c r="AI636" s="76">
        <v>14235.33666992187</v>
      </c>
      <c r="AJ636" s="76">
        <v>278.51116333007781</v>
      </c>
      <c r="AK636" s="76">
        <v>5057.9020413644676</v>
      </c>
      <c r="AL636" s="76">
        <v>17335.0434765625</v>
      </c>
      <c r="AM636" s="76">
        <v>21462.277179687491</v>
      </c>
      <c r="AN636" s="76">
        <v>3307.0054687499996</v>
      </c>
      <c r="AO636" s="76">
        <v>50515.752392578128</v>
      </c>
      <c r="AP636" s="76">
        <v>285.02305031062014</v>
      </c>
      <c r="AQ636" s="76">
        <v>76018.397063109354</v>
      </c>
      <c r="AR636" s="76">
        <v>62688.512580078124</v>
      </c>
      <c r="AS636" s="76">
        <v>48776.402408203125</v>
      </c>
      <c r="AT636" s="76">
        <v>18059.324966</v>
      </c>
      <c r="AU636" s="76">
        <v>62318.539484673805</v>
      </c>
      <c r="AV636" s="76">
        <v>24148.898582031256</v>
      </c>
      <c r="AW636" s="76">
        <v>2370.9701391601566</v>
      </c>
      <c r="AX636" s="76">
        <v>38291.319852294924</v>
      </c>
      <c r="AY636" s="76">
        <v>73933.472569656238</v>
      </c>
    </row>
    <row r="637" spans="1:51" x14ac:dyDescent="0.25">
      <c r="A637" s="80">
        <v>43735</v>
      </c>
      <c r="B637" s="81">
        <v>12</v>
      </c>
      <c r="C637" s="76">
        <v>47640.922621093734</v>
      </c>
      <c r="D637" s="76">
        <v>45168.644702999998</v>
      </c>
      <c r="E637" s="76">
        <v>21583.467440482669</v>
      </c>
      <c r="F637" s="76">
        <v>75995.636148437494</v>
      </c>
      <c r="G637" s="76">
        <v>42834.334233995382</v>
      </c>
      <c r="H637" s="76">
        <v>9768.0332139135116</v>
      </c>
      <c r="I637" s="76">
        <v>44399.049275390615</v>
      </c>
      <c r="J637" s="76">
        <v>109.22238731384269</v>
      </c>
      <c r="K637" s="76">
        <v>24167.130838218753</v>
      </c>
      <c r="L637" s="76">
        <v>14402.57285058595</v>
      </c>
      <c r="M637" s="76">
        <v>42021.089478281247</v>
      </c>
      <c r="N637" s="76">
        <v>15253.783359375</v>
      </c>
      <c r="O637" s="76">
        <v>61114.0841544375</v>
      </c>
      <c r="P637" s="76">
        <v>3316.5117921244155</v>
      </c>
      <c r="Q637" s="76">
        <v>35.545873165130615</v>
      </c>
      <c r="R637" s="76">
        <v>5302.2250732421871</v>
      </c>
      <c r="S637" s="76">
        <v>47976.231472726889</v>
      </c>
      <c r="T637" s="76">
        <v>20384.014591796862</v>
      </c>
      <c r="U637" s="76">
        <v>9236.9889941406309</v>
      </c>
      <c r="V637" s="76">
        <v>67255.161080062506</v>
      </c>
      <c r="W637" s="76">
        <v>5967.939624023441</v>
      </c>
      <c r="X637" s="76">
        <v>15593.789325905094</v>
      </c>
      <c r="Y637" s="76">
        <v>25995.252765625002</v>
      </c>
      <c r="Z637" s="76">
        <v>446.71246262207023</v>
      </c>
      <c r="AA637" s="76">
        <v>31294.564507812513</v>
      </c>
      <c r="AB637" s="76">
        <v>36747.611496093748</v>
      </c>
      <c r="AC637" s="76">
        <v>33971.222993775948</v>
      </c>
      <c r="AD637" s="76">
        <v>36793.4641328125</v>
      </c>
      <c r="AE637" s="76">
        <v>10703.328871093767</v>
      </c>
      <c r="AF637" s="76">
        <v>15.543342100139082</v>
      </c>
      <c r="AG637" s="76">
        <v>23311.946281249999</v>
      </c>
      <c r="AH637" s="76">
        <v>37822.656925781266</v>
      </c>
      <c r="AI637" s="76">
        <v>14600.490185546891</v>
      </c>
      <c r="AJ637" s="76">
        <v>271.50336328124916</v>
      </c>
      <c r="AK637" s="76">
        <v>5269.6970502317326</v>
      </c>
      <c r="AL637" s="76">
        <v>17489.823201171872</v>
      </c>
      <c r="AM637" s="76">
        <v>21561.989085937501</v>
      </c>
      <c r="AN637" s="76">
        <v>3425.57470703125</v>
      </c>
      <c r="AO637" s="76">
        <v>51347.594111328144</v>
      </c>
      <c r="AP637" s="76">
        <v>662.88737568036481</v>
      </c>
      <c r="AQ637" s="76">
        <v>77250.341376203127</v>
      </c>
      <c r="AR637" s="76">
        <v>62739.786250000012</v>
      </c>
      <c r="AS637" s="76">
        <v>49089.201152343754</v>
      </c>
      <c r="AT637" s="76">
        <v>18203.252904812496</v>
      </c>
      <c r="AU637" s="76">
        <v>62736.24641045506</v>
      </c>
      <c r="AV637" s="76">
        <v>24442.116136718752</v>
      </c>
      <c r="AW637" s="76">
        <v>2358.9375412597733</v>
      </c>
      <c r="AX637" s="76">
        <v>38623.726315917978</v>
      </c>
      <c r="AY637" s="76">
        <v>74864.259806874994</v>
      </c>
    </row>
    <row r="638" spans="1:51" x14ac:dyDescent="0.25">
      <c r="A638" s="80">
        <v>43735</v>
      </c>
      <c r="B638" s="81">
        <v>13</v>
      </c>
      <c r="C638" s="76">
        <v>48550.68601171879</v>
      </c>
      <c r="D638" s="76">
        <v>44721.288901156251</v>
      </c>
      <c r="E638" s="76">
        <v>22091.364335013914</v>
      </c>
      <c r="F638" s="76">
        <v>77296.236328125</v>
      </c>
      <c r="G638" s="76">
        <v>42593.498161177842</v>
      </c>
      <c r="H638" s="76">
        <v>9618.491395788511</v>
      </c>
      <c r="I638" s="76">
        <v>43950.173701171872</v>
      </c>
      <c r="J638" s="76">
        <v>109.27421188354489</v>
      </c>
      <c r="K638" s="76">
        <v>25328.68386542187</v>
      </c>
      <c r="L638" s="76">
        <v>14228.125137695311</v>
      </c>
      <c r="M638" s="76">
        <v>41081.340849562497</v>
      </c>
      <c r="N638" s="76">
        <v>15763.425898437501</v>
      </c>
      <c r="O638" s="76">
        <v>60033.599692093761</v>
      </c>
      <c r="P638" s="76">
        <v>3391.6001964742891</v>
      </c>
      <c r="Q638" s="76">
        <v>33.783503532409696</v>
      </c>
      <c r="R638" s="76">
        <v>5361.2514038085956</v>
      </c>
      <c r="S638" s="76">
        <v>48605.223025461251</v>
      </c>
      <c r="T638" s="76">
        <v>21896.333722656262</v>
      </c>
      <c r="U638" s="76">
        <v>9989.5275494031757</v>
      </c>
      <c r="V638" s="76">
        <v>67559.49519584373</v>
      </c>
      <c r="W638" s="76">
        <v>5734.0166503906294</v>
      </c>
      <c r="X638" s="76">
        <v>15794.419717830126</v>
      </c>
      <c r="Y638" s="76">
        <v>24243.042484375001</v>
      </c>
      <c r="Z638" s="76">
        <v>465.84820186767564</v>
      </c>
      <c r="AA638" s="76">
        <v>30872.73520312499</v>
      </c>
      <c r="AB638" s="76">
        <v>36665.683183593748</v>
      </c>
      <c r="AC638" s="76">
        <v>34968.890181105788</v>
      </c>
      <c r="AD638" s="76">
        <v>37310.486636718742</v>
      </c>
      <c r="AE638" s="76">
        <v>9783.9960957031381</v>
      </c>
      <c r="AF638" s="76">
        <v>15.543342100139082</v>
      </c>
      <c r="AG638" s="76">
        <v>24726.467050781252</v>
      </c>
      <c r="AH638" s="76">
        <v>39107.102921875005</v>
      </c>
      <c r="AI638" s="76">
        <v>14320.324023437501</v>
      </c>
      <c r="AJ638" s="76">
        <v>253.03094580078204</v>
      </c>
      <c r="AK638" s="76">
        <v>5021.7934338637988</v>
      </c>
      <c r="AL638" s="76">
        <v>18047.365673828139</v>
      </c>
      <c r="AM638" s="76">
        <v>21260.061720703132</v>
      </c>
      <c r="AN638" s="76">
        <v>3526.4881835937499</v>
      </c>
      <c r="AO638" s="76">
        <v>51817.606788085934</v>
      </c>
      <c r="AP638" s="76">
        <v>716.15912762969515</v>
      </c>
      <c r="AQ638" s="76">
        <v>77020.672941171884</v>
      </c>
      <c r="AR638" s="76">
        <v>61527.244765625037</v>
      </c>
      <c r="AS638" s="76">
        <v>49283.911722656238</v>
      </c>
      <c r="AT638" s="76">
        <v>18318.4586121875</v>
      </c>
      <c r="AU638" s="76">
        <v>62761.142906548812</v>
      </c>
      <c r="AV638" s="76">
        <v>24504.424734374996</v>
      </c>
      <c r="AW638" s="76">
        <v>2466.0009602050759</v>
      </c>
      <c r="AX638" s="76">
        <v>39080.496350097652</v>
      </c>
      <c r="AY638" s="76">
        <v>75374.834580437484</v>
      </c>
    </row>
    <row r="639" spans="1:51" x14ac:dyDescent="0.25">
      <c r="A639" s="80">
        <v>43735</v>
      </c>
      <c r="B639" s="81">
        <v>14</v>
      </c>
      <c r="C639" s="76">
        <v>46751.700679687478</v>
      </c>
      <c r="D639" s="76">
        <v>42517.820098906253</v>
      </c>
      <c r="E639" s="76">
        <v>21365.746913138926</v>
      </c>
      <c r="F639" s="76">
        <v>75674.004800781258</v>
      </c>
      <c r="G639" s="76">
        <v>38100.669972576339</v>
      </c>
      <c r="H639" s="76">
        <v>8968.0881995385134</v>
      </c>
      <c r="I639" s="76">
        <v>40758.445388671869</v>
      </c>
      <c r="J639" s="76">
        <v>104.4041938781738</v>
      </c>
      <c r="K639" s="76">
        <v>23094.658837921877</v>
      </c>
      <c r="L639" s="76">
        <v>13054.186062499986</v>
      </c>
      <c r="M639" s="76">
        <v>38477.276938875002</v>
      </c>
      <c r="N639" s="76">
        <v>15278.083609375</v>
      </c>
      <c r="O639" s="76">
        <v>61793.782306562498</v>
      </c>
      <c r="P639" s="76">
        <v>3240.5594992512806</v>
      </c>
      <c r="Q639" s="76">
        <v>30.697600364685073</v>
      </c>
      <c r="R639" s="76">
        <v>5382.9411987304684</v>
      </c>
      <c r="S639" s="76">
        <v>47015.714707101877</v>
      </c>
      <c r="T639" s="76">
        <v>21828.281792968748</v>
      </c>
      <c r="U639" s="76">
        <v>10147.037793551855</v>
      </c>
      <c r="V639" s="76">
        <v>66286.35288978125</v>
      </c>
      <c r="W639" s="76">
        <v>5287.7502441406205</v>
      </c>
      <c r="X639" s="76">
        <v>17745.441468985882</v>
      </c>
      <c r="Y639" s="76">
        <v>20525.1186953125</v>
      </c>
      <c r="Z639" s="76">
        <v>421.37967309570325</v>
      </c>
      <c r="AA639" s="76">
        <v>29437.737470703127</v>
      </c>
      <c r="AB639" s="76">
        <v>36228.717265624997</v>
      </c>
      <c r="AC639" s="76">
        <v>34208.095742831458</v>
      </c>
      <c r="AD639" s="76">
        <v>37160.962058593752</v>
      </c>
      <c r="AE639" s="76">
        <v>9315.475429687498</v>
      </c>
      <c r="AF639" s="76">
        <v>15.543342100139082</v>
      </c>
      <c r="AG639" s="76">
        <v>23774.024253906249</v>
      </c>
      <c r="AH639" s="76">
        <v>39350.785632812505</v>
      </c>
      <c r="AI639" s="76">
        <v>13465.05366210938</v>
      </c>
      <c r="AJ639" s="76">
        <v>206.78790966796856</v>
      </c>
      <c r="AK639" s="76">
        <v>5043.7922119478135</v>
      </c>
      <c r="AL639" s="76">
        <v>18149.45204687502</v>
      </c>
      <c r="AM639" s="76">
        <v>21512.976249999996</v>
      </c>
      <c r="AN639" s="76">
        <v>3668.9351562500101</v>
      </c>
      <c r="AO639" s="76">
        <v>50590.301730468746</v>
      </c>
      <c r="AP639" s="76">
        <v>657.55105144845493</v>
      </c>
      <c r="AQ639" s="76">
        <v>76218.297858687511</v>
      </c>
      <c r="AR639" s="76">
        <v>58199.19019531252</v>
      </c>
      <c r="AS639" s="76">
        <v>48549.981402343765</v>
      </c>
      <c r="AT639" s="76">
        <v>18069.225856656267</v>
      </c>
      <c r="AU639" s="76">
        <v>60847.44066045506</v>
      </c>
      <c r="AV639" s="76">
        <v>24410.392253906244</v>
      </c>
      <c r="AW639" s="76">
        <v>2485.5397463378831</v>
      </c>
      <c r="AX639" s="76">
        <v>38586.502819824229</v>
      </c>
      <c r="AY639" s="76">
        <v>73333.369080875025</v>
      </c>
    </row>
    <row r="640" spans="1:51" x14ac:dyDescent="0.25">
      <c r="A640" s="80">
        <v>43735</v>
      </c>
      <c r="B640" s="81">
        <v>15</v>
      </c>
      <c r="C640" s="76">
        <v>44062.361292968752</v>
      </c>
      <c r="D640" s="76">
        <v>42679.305104781248</v>
      </c>
      <c r="E640" s="76">
        <v>21093.123417045146</v>
      </c>
      <c r="F640" s="76">
        <v>71009.025421874991</v>
      </c>
      <c r="G640" s="76">
        <v>38645.711942759393</v>
      </c>
      <c r="H640" s="76">
        <v>9801.9401590072594</v>
      </c>
      <c r="I640" s="76">
        <v>39733.279635742198</v>
      </c>
      <c r="J640" s="76">
        <v>101.1753807067871</v>
      </c>
      <c r="K640" s="76">
        <v>22711.666331078137</v>
      </c>
      <c r="L640" s="76">
        <v>13163.463267578119</v>
      </c>
      <c r="M640" s="76">
        <v>39252.212813562517</v>
      </c>
      <c r="N640" s="76">
        <v>15038.759894531249</v>
      </c>
      <c r="O640" s="76">
        <v>60826.415851328129</v>
      </c>
      <c r="P640" s="76">
        <v>3161.3335964517246</v>
      </c>
      <c r="Q640" s="76">
        <v>30.36326122283937</v>
      </c>
      <c r="R640" s="76">
        <v>5301.7230224609375</v>
      </c>
      <c r="S640" s="76">
        <v>46758.588832101879</v>
      </c>
      <c r="T640" s="76">
        <v>20178.553140624997</v>
      </c>
      <c r="U640" s="76">
        <v>9702.3786623226169</v>
      </c>
      <c r="V640" s="76">
        <v>62602.511544468747</v>
      </c>
      <c r="W640" s="76">
        <v>5348.2356201171806</v>
      </c>
      <c r="X640" s="76">
        <v>19231.58103433111</v>
      </c>
      <c r="Y640" s="76">
        <v>18273.075257812499</v>
      </c>
      <c r="Z640" s="76">
        <v>441.47886035156245</v>
      </c>
      <c r="AA640" s="76">
        <v>29577.424421874999</v>
      </c>
      <c r="AB640" s="76">
        <v>35159.867835937504</v>
      </c>
      <c r="AC640" s="76">
        <v>31676.901887991749</v>
      </c>
      <c r="AD640" s="76">
        <v>36064.079843750005</v>
      </c>
      <c r="AE640" s="76">
        <v>9181.1272441406545</v>
      </c>
      <c r="AF640" s="76">
        <v>15.543342100139082</v>
      </c>
      <c r="AG640" s="76">
        <v>23210.895171875</v>
      </c>
      <c r="AH640" s="76">
        <v>38707.463101562505</v>
      </c>
      <c r="AI640" s="76">
        <v>13953.29155273439</v>
      </c>
      <c r="AJ640" s="76">
        <v>216.67104174804632</v>
      </c>
      <c r="AK640" s="76">
        <v>5274.1137775601974</v>
      </c>
      <c r="AL640" s="76">
        <v>18473.450714843748</v>
      </c>
      <c r="AM640" s="76">
        <v>21597.674511718749</v>
      </c>
      <c r="AN640" s="76">
        <v>3718.3182617187608</v>
      </c>
      <c r="AO640" s="76">
        <v>50185.758481445322</v>
      </c>
      <c r="AP640" s="76">
        <v>573.35807060190314</v>
      </c>
      <c r="AQ640" s="76">
        <v>74105.049239109358</v>
      </c>
      <c r="AR640" s="76">
        <v>58298.877892578115</v>
      </c>
      <c r="AS640" s="76">
        <v>48368.583132812499</v>
      </c>
      <c r="AT640" s="76">
        <v>17804.166280281243</v>
      </c>
      <c r="AU640" s="76">
        <v>59212.059074517558</v>
      </c>
      <c r="AV640" s="76">
        <v>24099.858617187507</v>
      </c>
      <c r="AW640" s="76">
        <v>2499.7402265624974</v>
      </c>
      <c r="AX640" s="76">
        <v>38110.215505371103</v>
      </c>
      <c r="AY640" s="76">
        <v>69969.607388281263</v>
      </c>
    </row>
    <row r="641" spans="1:51" x14ac:dyDescent="0.25">
      <c r="A641" s="80">
        <v>43735</v>
      </c>
      <c r="B641" s="81">
        <v>16</v>
      </c>
      <c r="C641" s="76">
        <v>41661.574015624989</v>
      </c>
      <c r="D641" s="76">
        <v>41572.713763687505</v>
      </c>
      <c r="E641" s="76">
        <v>20218.280282279527</v>
      </c>
      <c r="F641" s="76">
        <v>67379.186960937499</v>
      </c>
      <c r="G641" s="76">
        <v>38970.218913888843</v>
      </c>
      <c r="H641" s="76">
        <v>10097.541355194766</v>
      </c>
      <c r="I641" s="76">
        <v>39389.094908203129</v>
      </c>
      <c r="J641" s="76">
        <v>111.19448280334478</v>
      </c>
      <c r="K641" s="76">
        <v>22376.863256125012</v>
      </c>
      <c r="L641" s="76">
        <v>13691.591647460942</v>
      </c>
      <c r="M641" s="76">
        <v>39472.341285500006</v>
      </c>
      <c r="N641" s="76">
        <v>14473.24492382813</v>
      </c>
      <c r="O641" s="76">
        <v>59746.390010500007</v>
      </c>
      <c r="P641" s="76">
        <v>3268.2830732867569</v>
      </c>
      <c r="Q641" s="76">
        <v>32.392280578613281</v>
      </c>
      <c r="R641" s="76">
        <v>5122.8034545898445</v>
      </c>
      <c r="S641" s="76">
        <v>46223.885228586259</v>
      </c>
      <c r="T641" s="76">
        <v>19174.09306835938</v>
      </c>
      <c r="U641" s="76">
        <v>8956.1812558593792</v>
      </c>
      <c r="V641" s="76">
        <v>59785.572418968761</v>
      </c>
      <c r="W641" s="76">
        <v>5358.1711181640603</v>
      </c>
      <c r="X641" s="76">
        <v>19546.14439636526</v>
      </c>
      <c r="Y641" s="76">
        <v>17531.3097265625</v>
      </c>
      <c r="Z641" s="76">
        <v>429.58195861816404</v>
      </c>
      <c r="AA641" s="76">
        <v>28712.382431640628</v>
      </c>
      <c r="AB641" s="76">
        <v>34250.908496093747</v>
      </c>
      <c r="AC641" s="76">
        <v>30008.063082566245</v>
      </c>
      <c r="AD641" s="76">
        <v>34550.330710937495</v>
      </c>
      <c r="AE641" s="76">
        <v>8546.1907324218955</v>
      </c>
      <c r="AF641" s="76">
        <v>15.543342100139082</v>
      </c>
      <c r="AG641" s="76">
        <v>22809.195363281251</v>
      </c>
      <c r="AH641" s="76">
        <v>38081.850722656265</v>
      </c>
      <c r="AI641" s="76">
        <v>14250.13388671875</v>
      </c>
      <c r="AJ641" s="76">
        <v>224.157565429687</v>
      </c>
      <c r="AK641" s="76">
        <v>5289.2285765558936</v>
      </c>
      <c r="AL641" s="76">
        <v>18306.564658203151</v>
      </c>
      <c r="AM641" s="76">
        <v>20613.563320312485</v>
      </c>
      <c r="AN641" s="76">
        <v>3680.60229492188</v>
      </c>
      <c r="AO641" s="76">
        <v>49439.877941406252</v>
      </c>
      <c r="AP641" s="76">
        <v>692.82408413431517</v>
      </c>
      <c r="AQ641" s="76">
        <v>72872.631193499998</v>
      </c>
      <c r="AR641" s="76">
        <v>57596.202654296882</v>
      </c>
      <c r="AS641" s="76">
        <v>47768.652619140637</v>
      </c>
      <c r="AT641" s="76">
        <v>17826.288995281247</v>
      </c>
      <c r="AU641" s="76">
        <v>57396.696471001938</v>
      </c>
      <c r="AV641" s="76">
        <v>23718.142058593752</v>
      </c>
      <c r="AW641" s="76">
        <v>2482.5133369140503</v>
      </c>
      <c r="AX641" s="76">
        <v>37364.073115234409</v>
      </c>
      <c r="AY641" s="76">
        <v>67934.847128124995</v>
      </c>
    </row>
    <row r="642" spans="1:51" x14ac:dyDescent="0.25">
      <c r="A642" s="80">
        <v>43735</v>
      </c>
      <c r="B642" s="81">
        <v>17</v>
      </c>
      <c r="C642" s="76">
        <v>39312.109367187477</v>
      </c>
      <c r="D642" s="76">
        <v>40720.108961468752</v>
      </c>
      <c r="E642" s="76">
        <v>19168.284872123302</v>
      </c>
      <c r="F642" s="76">
        <v>64647.371187499994</v>
      </c>
      <c r="G642" s="76">
        <v>36985.425644023875</v>
      </c>
      <c r="H642" s="76">
        <v>9436.9352380385062</v>
      </c>
      <c r="I642" s="76">
        <v>38414.043608398431</v>
      </c>
      <c r="J642" s="76">
        <v>116.781328201294</v>
      </c>
      <c r="K642" s="76">
        <v>21834.853417468748</v>
      </c>
      <c r="L642" s="76">
        <v>13926.407176757817</v>
      </c>
      <c r="M642" s="76">
        <v>36902.690831124986</v>
      </c>
      <c r="N642" s="76">
        <v>13742.986794921861</v>
      </c>
      <c r="O642" s="76">
        <v>57857.243293343738</v>
      </c>
      <c r="P642" s="76">
        <v>3147.3261825924519</v>
      </c>
      <c r="Q642" s="76">
        <v>30.635071277618401</v>
      </c>
      <c r="R642" s="76">
        <v>4995.5751586914048</v>
      </c>
      <c r="S642" s="76">
        <v>45205.380257883131</v>
      </c>
      <c r="T642" s="76">
        <v>18164.519466796883</v>
      </c>
      <c r="U642" s="76">
        <v>8371.0831165237632</v>
      </c>
      <c r="V642" s="76">
        <v>57542.870657562496</v>
      </c>
      <c r="W642" s="76">
        <v>4869.4663818359295</v>
      </c>
      <c r="X642" s="76">
        <v>20261.154793159149</v>
      </c>
      <c r="Y642" s="76">
        <v>15572.48745703125</v>
      </c>
      <c r="Z642" s="76">
        <v>390.60002472534188</v>
      </c>
      <c r="AA642" s="76">
        <v>26669.11704492187</v>
      </c>
      <c r="AB642" s="76">
        <v>32370.121730468753</v>
      </c>
      <c r="AC642" s="76">
        <v>28771.027370501735</v>
      </c>
      <c r="AD642" s="76">
        <v>32791.409578124993</v>
      </c>
      <c r="AE642" s="76">
        <v>8840.4147683250903</v>
      </c>
      <c r="AF642" s="76">
        <v>15.543342100139082</v>
      </c>
      <c r="AG642" s="76">
        <v>22247.49380859375</v>
      </c>
      <c r="AH642" s="76">
        <v>37775.1689453125</v>
      </c>
      <c r="AI642" s="76">
        <v>13865.66621093751</v>
      </c>
      <c r="AJ642" s="76">
        <v>189.84526416015609</v>
      </c>
      <c r="AK642" s="76">
        <v>5092.0365201589293</v>
      </c>
      <c r="AL642" s="76">
        <v>18167.33928125001</v>
      </c>
      <c r="AM642" s="76">
        <v>19921.281076171883</v>
      </c>
      <c r="AN642" s="76">
        <v>3616.9052734374995</v>
      </c>
      <c r="AO642" s="76">
        <v>48342.49623144533</v>
      </c>
      <c r="AP642" s="76">
        <v>572.62159985968492</v>
      </c>
      <c r="AQ642" s="76">
        <v>70590.249608375001</v>
      </c>
      <c r="AR642" s="76">
        <v>55938.818345703126</v>
      </c>
      <c r="AS642" s="76">
        <v>46887.31354101561</v>
      </c>
      <c r="AT642" s="76">
        <v>17349.015529281263</v>
      </c>
      <c r="AU642" s="76">
        <v>55610.324037408187</v>
      </c>
      <c r="AV642" s="76">
        <v>23716.211921874994</v>
      </c>
      <c r="AW642" s="76">
        <v>2487.7178161621168</v>
      </c>
      <c r="AX642" s="76">
        <v>36529.501928710939</v>
      </c>
      <c r="AY642" s="76">
        <v>65889.891549562526</v>
      </c>
    </row>
    <row r="643" spans="1:51" x14ac:dyDescent="0.25">
      <c r="A643" s="80">
        <v>43735</v>
      </c>
      <c r="B643" s="81">
        <v>18</v>
      </c>
      <c r="C643" s="76">
        <v>36978.534441406257</v>
      </c>
      <c r="D643" s="76">
        <v>38203.302100312503</v>
      </c>
      <c r="E643" s="76">
        <v>17725.320838920186</v>
      </c>
      <c r="F643" s="76">
        <v>61730.161117187497</v>
      </c>
      <c r="G643" s="76">
        <v>32261.886781790563</v>
      </c>
      <c r="H643" s="76">
        <v>7675.1852665853776</v>
      </c>
      <c r="I643" s="76">
        <v>36632.026833984375</v>
      </c>
      <c r="J643" s="76">
        <v>118.39974403381349</v>
      </c>
      <c r="K643" s="76">
        <v>20800.677218812511</v>
      </c>
      <c r="L643" s="76">
        <v>12812.621277343758</v>
      </c>
      <c r="M643" s="76">
        <v>31649.570849312491</v>
      </c>
      <c r="N643" s="76">
        <v>12598.96910156251</v>
      </c>
      <c r="O643" s="76">
        <v>54693.912808140631</v>
      </c>
      <c r="P643" s="76">
        <v>2389.5785862587031</v>
      </c>
      <c r="Q643" s="76">
        <v>30.90501070022583</v>
      </c>
      <c r="R643" s="76">
        <v>4832.9381103515643</v>
      </c>
      <c r="S643" s="76">
        <v>43058.471656320638</v>
      </c>
      <c r="T643" s="76">
        <v>16955.759626953128</v>
      </c>
      <c r="U643" s="76">
        <v>7429.5881690564856</v>
      </c>
      <c r="V643" s="76">
        <v>55954.14905196875</v>
      </c>
      <c r="W643" s="76">
        <v>4192.3947998046797</v>
      </c>
      <c r="X643" s="76">
        <v>19602.440498235406</v>
      </c>
      <c r="Y643" s="76">
        <v>11676.23533203125</v>
      </c>
      <c r="Z643" s="76">
        <v>353.36909761352541</v>
      </c>
      <c r="AA643" s="76">
        <v>25564.471058593765</v>
      </c>
      <c r="AB643" s="76">
        <v>29850.539332031251</v>
      </c>
      <c r="AC643" s="76">
        <v>26616.109691118461</v>
      </c>
      <c r="AD643" s="76">
        <v>32919.123339843747</v>
      </c>
      <c r="AE643" s="76">
        <v>8343.2737138246775</v>
      </c>
      <c r="AF643" s="76">
        <v>15.543342100139082</v>
      </c>
      <c r="AG643" s="76">
        <v>21635.60537890625</v>
      </c>
      <c r="AH643" s="76">
        <v>37546.332996093755</v>
      </c>
      <c r="AI643" s="76">
        <v>12954.430371093749</v>
      </c>
      <c r="AJ643" s="76">
        <v>138.52606616210994</v>
      </c>
      <c r="AK643" s="76">
        <v>3370.5952763129153</v>
      </c>
      <c r="AL643" s="76">
        <v>18068.986183593759</v>
      </c>
      <c r="AM643" s="76">
        <v>18666.978205078118</v>
      </c>
      <c r="AN643" s="76">
        <v>3697.9609374999995</v>
      </c>
      <c r="AO643" s="76">
        <v>45945.764697265622</v>
      </c>
      <c r="AP643" s="76">
        <v>464.77429253308719</v>
      </c>
      <c r="AQ643" s="76">
        <v>67088.907815140628</v>
      </c>
      <c r="AR643" s="76">
        <v>51759.828759765645</v>
      </c>
      <c r="AS643" s="76">
        <v>45731.886380859374</v>
      </c>
      <c r="AT643" s="76">
        <v>16577.318901187493</v>
      </c>
      <c r="AU643" s="76">
        <v>53075.580523736317</v>
      </c>
      <c r="AV643" s="76">
        <v>22926.243105468751</v>
      </c>
      <c r="AW643" s="76">
        <v>2458.0175777006539</v>
      </c>
      <c r="AX643" s="76">
        <v>35906.072014160163</v>
      </c>
      <c r="AY643" s="76">
        <v>61571.334476249984</v>
      </c>
    </row>
    <row r="644" spans="1:51" x14ac:dyDescent="0.25">
      <c r="A644" s="80">
        <v>43735</v>
      </c>
      <c r="B644" s="81">
        <v>19</v>
      </c>
      <c r="C644" s="76">
        <v>34633.573609375009</v>
      </c>
      <c r="D644" s="76">
        <v>35626.254306718751</v>
      </c>
      <c r="E644" s="76">
        <v>16598.990194388905</v>
      </c>
      <c r="F644" s="76">
        <v>59446.387058593747</v>
      </c>
      <c r="G644" s="76">
        <v>28273.823012672248</v>
      </c>
      <c r="H644" s="76">
        <v>6057.5417496166483</v>
      </c>
      <c r="I644" s="76">
        <v>34363.241564453121</v>
      </c>
      <c r="J644" s="76">
        <v>119.6846141815186</v>
      </c>
      <c r="K644" s="76">
        <v>19278.810562781262</v>
      </c>
      <c r="L644" s="76">
        <v>12018.652118164067</v>
      </c>
      <c r="M644" s="76">
        <v>27385.930106812499</v>
      </c>
      <c r="N644" s="76">
        <v>11137.25730664062</v>
      </c>
      <c r="O644" s="76">
        <v>50895.287362046867</v>
      </c>
      <c r="P644" s="76">
        <v>1711.6007998094196</v>
      </c>
      <c r="Q644" s="76">
        <v>31.174480915069577</v>
      </c>
      <c r="R644" s="76">
        <v>4822.4125122070309</v>
      </c>
      <c r="S644" s="76">
        <v>41445.01992585187</v>
      </c>
      <c r="T644" s="76">
        <v>15923.878146484391</v>
      </c>
      <c r="U644" s="76">
        <v>6742.6786249999996</v>
      </c>
      <c r="V644" s="76">
        <v>55988.84065728126</v>
      </c>
      <c r="W644" s="76">
        <v>3763.7832519531303</v>
      </c>
      <c r="X644" s="76">
        <v>17797.013996050409</v>
      </c>
      <c r="Y644" s="76">
        <v>9953.1965468750004</v>
      </c>
      <c r="Z644" s="76">
        <v>361.14602847900369</v>
      </c>
      <c r="AA644" s="76">
        <v>24885.09880078123</v>
      </c>
      <c r="AB644" s="76">
        <v>27340.473142578128</v>
      </c>
      <c r="AC644" s="76">
        <v>25101.273772345419</v>
      </c>
      <c r="AD644" s="76">
        <v>33092.409660156249</v>
      </c>
      <c r="AE644" s="76">
        <v>7506.7806500876695</v>
      </c>
      <c r="AF644" s="76">
        <v>15.543342100139082</v>
      </c>
      <c r="AG644" s="76">
        <v>21880.267148437499</v>
      </c>
      <c r="AH644" s="76">
        <v>38706.329269531248</v>
      </c>
      <c r="AI644" s="76">
        <v>11446.8287109375</v>
      </c>
      <c r="AJ644" s="76">
        <v>98.694583251953759</v>
      </c>
      <c r="AK644" s="76">
        <v>1848.5740065370037</v>
      </c>
      <c r="AL644" s="76">
        <v>18751.388976562488</v>
      </c>
      <c r="AM644" s="76">
        <v>18104.209683593788</v>
      </c>
      <c r="AN644" s="76">
        <v>3877.8369628906307</v>
      </c>
      <c r="AO644" s="76">
        <v>43357.346395996108</v>
      </c>
      <c r="AP644" s="76">
        <v>459.88670895822401</v>
      </c>
      <c r="AQ644" s="76">
        <v>62883.588366625001</v>
      </c>
      <c r="AR644" s="76">
        <v>47500.0818515625</v>
      </c>
      <c r="AS644" s="76">
        <v>45488.112744140628</v>
      </c>
      <c r="AT644" s="76">
        <v>15389.243810468754</v>
      </c>
      <c r="AU644" s="76">
        <v>50749.18782256444</v>
      </c>
      <c r="AV644" s="76">
        <v>22313.514777343746</v>
      </c>
      <c r="AW644" s="76">
        <v>2673.1477507299796</v>
      </c>
      <c r="AX644" s="76">
        <v>36658.718669433598</v>
      </c>
      <c r="AY644" s="76">
        <v>55376.126475374993</v>
      </c>
    </row>
    <row r="645" spans="1:51" x14ac:dyDescent="0.25">
      <c r="A645" s="80">
        <v>43735</v>
      </c>
      <c r="B645" s="81">
        <v>20</v>
      </c>
      <c r="C645" s="76">
        <v>35133.323953125022</v>
      </c>
      <c r="D645" s="76">
        <v>37230.709607625002</v>
      </c>
      <c r="E645" s="76">
        <v>17486.806502982668</v>
      </c>
      <c r="F645" s="76">
        <v>60854.550574218752</v>
      </c>
      <c r="G645" s="76">
        <v>29317.457045547042</v>
      </c>
      <c r="H645" s="76">
        <v>5918.8232973666445</v>
      </c>
      <c r="I645" s="76">
        <v>32282.258130859369</v>
      </c>
      <c r="J645" s="76">
        <v>128.85167694091803</v>
      </c>
      <c r="K645" s="76">
        <v>19613.255173671881</v>
      </c>
      <c r="L645" s="76">
        <v>11238.794178710923</v>
      </c>
      <c r="M645" s="76">
        <v>27486.43224140627</v>
      </c>
      <c r="N645" s="76">
        <v>11437.38002539063</v>
      </c>
      <c r="O645" s="76">
        <v>49861.99333453126</v>
      </c>
      <c r="P645" s="76">
        <v>1758.4892862489664</v>
      </c>
      <c r="Q645" s="76">
        <v>31.112217426300052</v>
      </c>
      <c r="R645" s="76">
        <v>5369.4964477539106</v>
      </c>
      <c r="S645" s="76">
        <v>44736.377023508132</v>
      </c>
      <c r="T645" s="76">
        <v>16471.471564453132</v>
      </c>
      <c r="U645" s="76">
        <v>7298.4229677734402</v>
      </c>
      <c r="V645" s="76">
        <v>61010.678406937499</v>
      </c>
      <c r="W645" s="76">
        <v>3773.8030761718796</v>
      </c>
      <c r="X645" s="76">
        <v>17660.935089533494</v>
      </c>
      <c r="Y645" s="76">
        <v>10537.999878906248</v>
      </c>
      <c r="Z645" s="76">
        <v>387.35168298339846</v>
      </c>
      <c r="AA645" s="76">
        <v>26824.653624999988</v>
      </c>
      <c r="AB645" s="76">
        <v>26071.563230468768</v>
      </c>
      <c r="AC645" s="76">
        <v>26248.299099705506</v>
      </c>
      <c r="AD645" s="76">
        <v>36171.237781249998</v>
      </c>
      <c r="AE645" s="76">
        <v>8180.5596112250669</v>
      </c>
      <c r="AF645" s="76">
        <v>15.543342100139082</v>
      </c>
      <c r="AG645" s="76">
        <v>23496.015101562502</v>
      </c>
      <c r="AH645" s="76">
        <v>43732.134800781241</v>
      </c>
      <c r="AI645" s="76">
        <v>12013.297070312499</v>
      </c>
      <c r="AJ645" s="76">
        <v>100.83841186523489</v>
      </c>
      <c r="AK645" s="76">
        <v>1959.7143789435572</v>
      </c>
      <c r="AL645" s="76">
        <v>21100.608132812496</v>
      </c>
      <c r="AM645" s="76">
        <v>19426.242748046872</v>
      </c>
      <c r="AN645" s="76">
        <v>4472.5309570312384</v>
      </c>
      <c r="AO645" s="76">
        <v>44881.447680175785</v>
      </c>
      <c r="AP645" s="76">
        <v>285.24486591564602</v>
      </c>
      <c r="AQ645" s="76">
        <v>59885.311464734368</v>
      </c>
      <c r="AR645" s="76">
        <v>48478.497176757824</v>
      </c>
      <c r="AS645" s="76">
        <v>50180.876789062502</v>
      </c>
      <c r="AT645" s="76">
        <v>14913.592588749998</v>
      </c>
      <c r="AU645" s="76">
        <v>52436.696096001935</v>
      </c>
      <c r="AV645" s="76">
        <v>24227.644425781247</v>
      </c>
      <c r="AW645" s="76">
        <v>3161.6337777862555</v>
      </c>
      <c r="AX645" s="76">
        <v>41176.201484375</v>
      </c>
      <c r="AY645" s="76">
        <v>52168.491148312503</v>
      </c>
    </row>
    <row r="646" spans="1:51" x14ac:dyDescent="0.25">
      <c r="A646" s="80">
        <v>43735</v>
      </c>
      <c r="B646" s="81">
        <v>21</v>
      </c>
      <c r="C646" s="76">
        <v>39200.52555859377</v>
      </c>
      <c r="D646" s="76">
        <v>43280.432949031252</v>
      </c>
      <c r="E646" s="76">
        <v>21410.981210013932</v>
      </c>
      <c r="F646" s="76">
        <v>67346.647117187502</v>
      </c>
      <c r="G646" s="76">
        <v>36023.674388763407</v>
      </c>
      <c r="H646" s="76">
        <v>6000.2666584603921</v>
      </c>
      <c r="I646" s="76">
        <v>32540.599267578138</v>
      </c>
      <c r="J646" s="76">
        <v>139.12900543212891</v>
      </c>
      <c r="K646" s="76">
        <v>21915.884207000003</v>
      </c>
      <c r="L646" s="76">
        <v>11138.417909179692</v>
      </c>
      <c r="M646" s="76">
        <v>30120.230128718758</v>
      </c>
      <c r="N646" s="76">
        <v>14429.18351367188</v>
      </c>
      <c r="O646" s="76">
        <v>53159.738248140624</v>
      </c>
      <c r="P646" s="76">
        <v>2122.542721573509</v>
      </c>
      <c r="Q646" s="76">
        <v>30.84800481796265</v>
      </c>
      <c r="R646" s="76">
        <v>7091.1375732421848</v>
      </c>
      <c r="S646" s="76">
        <v>53269.387763742496</v>
      </c>
      <c r="T646" s="76">
        <v>20276.322285156239</v>
      </c>
      <c r="U646" s="76">
        <v>9826.4943063066748</v>
      </c>
      <c r="V646" s="76">
        <v>73130.030663562473</v>
      </c>
      <c r="W646" s="76">
        <v>4533.2826904296899</v>
      </c>
      <c r="X646" s="76">
        <v>18805.197846202514</v>
      </c>
      <c r="Y646" s="76">
        <v>12731.716378906251</v>
      </c>
      <c r="Z646" s="76">
        <v>357.24854262695317</v>
      </c>
      <c r="AA646" s="76">
        <v>31838.704564453128</v>
      </c>
      <c r="AB646" s="76">
        <v>25052.244580078124</v>
      </c>
      <c r="AC646" s="76">
        <v>30857.499438302944</v>
      </c>
      <c r="AD646" s="76">
        <v>44438.527582031253</v>
      </c>
      <c r="AE646" s="76">
        <v>10189.970972656265</v>
      </c>
      <c r="AF646" s="76">
        <v>15.543342100139082</v>
      </c>
      <c r="AG646" s="76">
        <v>26546.278820312498</v>
      </c>
      <c r="AH646" s="76">
        <v>54610.113433593753</v>
      </c>
      <c r="AI646" s="76">
        <v>13530.308203125</v>
      </c>
      <c r="AJ646" s="76">
        <v>93.23321801757794</v>
      </c>
      <c r="AK646" s="76">
        <v>2374.5425377480997</v>
      </c>
      <c r="AL646" s="76">
        <v>25635.52859374999</v>
      </c>
      <c r="AM646" s="76">
        <v>23339.349458984383</v>
      </c>
      <c r="AN646" s="76">
        <v>5489.7665527343797</v>
      </c>
      <c r="AO646" s="76">
        <v>50949.070567871095</v>
      </c>
      <c r="AP646" s="76">
        <v>362.87211852925606</v>
      </c>
      <c r="AQ646" s="76">
        <v>58162.25316304688</v>
      </c>
      <c r="AR646" s="76">
        <v>55128.462009765622</v>
      </c>
      <c r="AS646" s="76">
        <v>59470.302386718758</v>
      </c>
      <c r="AT646" s="76">
        <v>16185.149927906248</v>
      </c>
      <c r="AU646" s="76">
        <v>59365.908515923809</v>
      </c>
      <c r="AV646" s="76">
        <v>32027.023976562497</v>
      </c>
      <c r="AW646" s="76">
        <v>4217.2657351916559</v>
      </c>
      <c r="AX646" s="76">
        <v>51617.732678222666</v>
      </c>
      <c r="AY646" s="76">
        <v>51199.023819671871</v>
      </c>
    </row>
    <row r="647" spans="1:51" x14ac:dyDescent="0.25">
      <c r="A647" s="80">
        <v>43735</v>
      </c>
      <c r="B647" s="81">
        <v>22</v>
      </c>
      <c r="C647" s="76">
        <v>37568.995384765643</v>
      </c>
      <c r="D647" s="76">
        <v>43118.689845406261</v>
      </c>
      <c r="E647" s="76">
        <v>21729.911952201419</v>
      </c>
      <c r="F647" s="76">
        <v>65196.2654453125</v>
      </c>
      <c r="G647" s="76">
        <v>35932.79591498433</v>
      </c>
      <c r="H647" s="76">
        <v>5703.9672829760138</v>
      </c>
      <c r="I647" s="76">
        <v>32467.734706542964</v>
      </c>
      <c r="J647" s="76">
        <v>140.24578475952148</v>
      </c>
      <c r="K647" s="76">
        <v>21768.119701281259</v>
      </c>
      <c r="L647" s="76">
        <v>11685.409032226549</v>
      </c>
      <c r="M647" s="76">
        <v>30224.485494062494</v>
      </c>
      <c r="N647" s="76">
        <v>13945.61122265626</v>
      </c>
      <c r="O647" s="76">
        <v>50347.805486140634</v>
      </c>
      <c r="P647" s="76">
        <v>2167.8594708997798</v>
      </c>
      <c r="Q647" s="76">
        <v>29.821939945220951</v>
      </c>
      <c r="R647" s="76">
        <v>7323.7507568359451</v>
      </c>
      <c r="S647" s="76">
        <v>53562.090252023758</v>
      </c>
      <c r="T647" s="76">
        <v>19470.214203124982</v>
      </c>
      <c r="U647" s="76">
        <v>9781.0329860140791</v>
      </c>
      <c r="V647" s="76">
        <v>73089.761185906231</v>
      </c>
      <c r="W647" s="76">
        <v>4674.9947753906199</v>
      </c>
      <c r="X647" s="76">
        <v>18658.201868085751</v>
      </c>
      <c r="Y647" s="76">
        <v>12994.19952734375</v>
      </c>
      <c r="Z647" s="76">
        <v>357.95582330322264</v>
      </c>
      <c r="AA647" s="76">
        <v>31740.613361328124</v>
      </c>
      <c r="AB647" s="76">
        <v>22740.537251953137</v>
      </c>
      <c r="AC647" s="76">
        <v>30333.95636875425</v>
      </c>
      <c r="AD647" s="76">
        <v>44825.396117187498</v>
      </c>
      <c r="AE647" s="76">
        <v>9924.4454638672178</v>
      </c>
      <c r="AF647" s="76">
        <v>15.543342100139082</v>
      </c>
      <c r="AG647" s="76">
        <v>26019.914132812501</v>
      </c>
      <c r="AH647" s="76">
        <v>55438.204441406247</v>
      </c>
      <c r="AI647" s="76">
        <v>13129.46406249999</v>
      </c>
      <c r="AJ647" s="76">
        <v>90.119902099610158</v>
      </c>
      <c r="AK647" s="76">
        <v>2322.8504050183574</v>
      </c>
      <c r="AL647" s="76">
        <v>25754.918134765627</v>
      </c>
      <c r="AM647" s="76">
        <v>23094.578708984405</v>
      </c>
      <c r="AN647" s="76">
        <v>5499.9690917968901</v>
      </c>
      <c r="AO647" s="76">
        <v>50382.655359863282</v>
      </c>
      <c r="AP647" s="76">
        <v>340.085034505728</v>
      </c>
      <c r="AQ647" s="76">
        <v>54331.502675750002</v>
      </c>
      <c r="AR647" s="76">
        <v>54835.442836914066</v>
      </c>
      <c r="AS647" s="76">
        <v>59505.865847656263</v>
      </c>
      <c r="AT647" s="76">
        <v>15451.700703937498</v>
      </c>
      <c r="AU647" s="76">
        <v>58793.459406548813</v>
      </c>
      <c r="AV647" s="76">
        <v>32449.555179687508</v>
      </c>
      <c r="AW647" s="76">
        <v>4285.8307697174205</v>
      </c>
      <c r="AX647" s="76">
        <v>52250.194060058631</v>
      </c>
      <c r="AY647" s="76">
        <v>48374.003539343736</v>
      </c>
    </row>
    <row r="648" spans="1:51" x14ac:dyDescent="0.25">
      <c r="A648" s="80">
        <v>43735</v>
      </c>
      <c r="B648" s="81">
        <v>23</v>
      </c>
      <c r="C648" s="76">
        <v>34559.541875000003</v>
      </c>
      <c r="D648" s="76">
        <v>40675.634712874999</v>
      </c>
      <c r="E648" s="76">
        <v>20634.468221732655</v>
      </c>
      <c r="F648" s="76">
        <v>59870.057914062505</v>
      </c>
      <c r="G648" s="76">
        <v>34011.889187229703</v>
      </c>
      <c r="H648" s="76">
        <v>5337.786526069759</v>
      </c>
      <c r="I648" s="76">
        <v>29596.479029296865</v>
      </c>
      <c r="J648" s="76">
        <v>124.57135009765631</v>
      </c>
      <c r="K648" s="76">
        <v>21011.554874156271</v>
      </c>
      <c r="L648" s="76">
        <v>10874.01700390625</v>
      </c>
      <c r="M648" s="76">
        <v>29421.882328437499</v>
      </c>
      <c r="N648" s="76">
        <v>12834.828169921881</v>
      </c>
      <c r="O648" s="76">
        <v>47201.440666734379</v>
      </c>
      <c r="P648" s="76">
        <v>2041.0418423632627</v>
      </c>
      <c r="Q648" s="76">
        <v>29.771833419799812</v>
      </c>
      <c r="R648" s="76">
        <v>7199.0319335937565</v>
      </c>
      <c r="S648" s="76">
        <v>51266.308841867503</v>
      </c>
      <c r="T648" s="76">
        <v>17599.080075195321</v>
      </c>
      <c r="U648" s="76">
        <v>9136.7263640871151</v>
      </c>
      <c r="V648" s="76">
        <v>69731.211702062486</v>
      </c>
      <c r="W648" s="76">
        <v>4518.0784179687498</v>
      </c>
      <c r="X648" s="76">
        <v>17796.701837354965</v>
      </c>
      <c r="Y648" s="76">
        <v>11942.8598203125</v>
      </c>
      <c r="Z648" s="76">
        <v>362.74546356811521</v>
      </c>
      <c r="AA648" s="76">
        <v>30045.612515625002</v>
      </c>
      <c r="AB648" s="76">
        <v>20130.096781250009</v>
      </c>
      <c r="AC648" s="76">
        <v>28173.052058299349</v>
      </c>
      <c r="AD648" s="76">
        <v>43434.862785156249</v>
      </c>
      <c r="AE648" s="76">
        <v>10160.169042968761</v>
      </c>
      <c r="AF648" s="76">
        <v>15.543342100139082</v>
      </c>
      <c r="AG648" s="76">
        <v>24799.056777343751</v>
      </c>
      <c r="AH648" s="76">
        <v>52846.952804687498</v>
      </c>
      <c r="AI648" s="76">
        <v>11646.721044921869</v>
      </c>
      <c r="AJ648" s="76">
        <v>84.380426025390932</v>
      </c>
      <c r="AK648" s="76">
        <v>2168.0968882898815</v>
      </c>
      <c r="AL648" s="76">
        <v>24573.02521679689</v>
      </c>
      <c r="AM648" s="76">
        <v>21695.247826171901</v>
      </c>
      <c r="AN648" s="76">
        <v>5166.0938476562387</v>
      </c>
      <c r="AO648" s="76">
        <v>47700.46277441406</v>
      </c>
      <c r="AP648" s="76">
        <v>367.62397865002708</v>
      </c>
      <c r="AQ648" s="76">
        <v>49370.762562070318</v>
      </c>
      <c r="AR648" s="76">
        <v>52308.186818359369</v>
      </c>
      <c r="AS648" s="76">
        <v>56928.496861328138</v>
      </c>
      <c r="AT648" s="76">
        <v>13675.127748468753</v>
      </c>
      <c r="AU648" s="76">
        <v>55300.533939751927</v>
      </c>
      <c r="AV648" s="76">
        <v>31673.434492187502</v>
      </c>
      <c r="AW648" s="76">
        <v>4178.4527057568284</v>
      </c>
      <c r="AX648" s="76">
        <v>50253.972338867185</v>
      </c>
      <c r="AY648" s="76">
        <v>44552.44931528125</v>
      </c>
    </row>
    <row r="649" spans="1:51" x14ac:dyDescent="0.25">
      <c r="A649" s="80">
        <v>43735</v>
      </c>
      <c r="B649" s="81">
        <v>24</v>
      </c>
      <c r="C649" s="76">
        <v>31232.659898437498</v>
      </c>
      <c r="D649" s="76">
        <v>37444.312760000001</v>
      </c>
      <c r="E649" s="76">
        <v>18546.252889701413</v>
      </c>
      <c r="F649" s="76">
        <v>53271.981062500003</v>
      </c>
      <c r="G649" s="76">
        <v>31296.970789414037</v>
      </c>
      <c r="H649" s="76">
        <v>5332.4298619760211</v>
      </c>
      <c r="I649" s="76">
        <v>26730.819216308591</v>
      </c>
      <c r="J649" s="76">
        <v>111.2778377532959</v>
      </c>
      <c r="K649" s="76">
        <v>19434.498482703108</v>
      </c>
      <c r="L649" s="76">
        <v>10216.603863281256</v>
      </c>
      <c r="M649" s="76">
        <v>29863.864890906254</v>
      </c>
      <c r="N649" s="76">
        <v>12113.65687500001</v>
      </c>
      <c r="O649" s="76">
        <v>42154.35309283594</v>
      </c>
      <c r="P649" s="76">
        <v>2097.138177794709</v>
      </c>
      <c r="Q649" s="76">
        <v>29.779880046844482</v>
      </c>
      <c r="R649" s="76">
        <v>6639.4880493164055</v>
      </c>
      <c r="S649" s="76">
        <v>47725.300890695624</v>
      </c>
      <c r="T649" s="76">
        <v>15845.642559570319</v>
      </c>
      <c r="U649" s="76">
        <v>8295.3095800781193</v>
      </c>
      <c r="V649" s="76">
        <v>64149.58077475</v>
      </c>
      <c r="W649" s="76">
        <v>4216.2619140625011</v>
      </c>
      <c r="X649" s="76">
        <v>17184.246860030347</v>
      </c>
      <c r="Y649" s="76">
        <v>11318.728921874999</v>
      </c>
      <c r="Z649" s="76">
        <v>332.82647337646472</v>
      </c>
      <c r="AA649" s="76">
        <v>26930.817771484381</v>
      </c>
      <c r="AB649" s="76">
        <v>18096.385371093751</v>
      </c>
      <c r="AC649" s="76">
        <v>25746.465883405057</v>
      </c>
      <c r="AD649" s="76">
        <v>39245.906589843755</v>
      </c>
      <c r="AE649" s="76">
        <v>9582.6729003906385</v>
      </c>
      <c r="AF649" s="76">
        <v>15.543342100139082</v>
      </c>
      <c r="AG649" s="76">
        <v>22956.839476562498</v>
      </c>
      <c r="AH649" s="76">
        <v>44601.930156249997</v>
      </c>
      <c r="AI649" s="76">
        <v>11025.32021484375</v>
      </c>
      <c r="AJ649" s="76">
        <v>74.337508789061872</v>
      </c>
      <c r="AK649" s="76">
        <v>2471.4598067689385</v>
      </c>
      <c r="AL649" s="76">
        <v>22413.343347656257</v>
      </c>
      <c r="AM649" s="76">
        <v>19795.624304687499</v>
      </c>
      <c r="AN649" s="76">
        <v>4642.377294921871</v>
      </c>
      <c r="AO649" s="76">
        <v>43986.217859863274</v>
      </c>
      <c r="AP649" s="76">
        <v>295.48805503823104</v>
      </c>
      <c r="AQ649" s="76">
        <v>45484.632646546859</v>
      </c>
      <c r="AR649" s="76">
        <v>48644.362104492175</v>
      </c>
      <c r="AS649" s="76">
        <v>51831.637126953137</v>
      </c>
      <c r="AT649" s="76">
        <v>14100.761996562502</v>
      </c>
      <c r="AU649" s="76">
        <v>50658.698006158185</v>
      </c>
      <c r="AV649" s="76">
        <v>29116.464742187494</v>
      </c>
      <c r="AW649" s="76">
        <v>6139.3261468759256</v>
      </c>
      <c r="AX649" s="76">
        <v>45891.736562500009</v>
      </c>
      <c r="AY649" s="76">
        <v>40432.171777953168</v>
      </c>
    </row>
    <row r="650" spans="1:51" x14ac:dyDescent="0.25">
      <c r="A650" s="80">
        <v>43736</v>
      </c>
      <c r="B650" s="81">
        <v>1</v>
      </c>
      <c r="C650" s="76">
        <v>28108.701314453119</v>
      </c>
      <c r="D650" s="76">
        <v>33381.558942968753</v>
      </c>
      <c r="E650" s="76">
        <v>16277.987274467052</v>
      </c>
      <c r="F650" s="76">
        <v>47696.786412109381</v>
      </c>
      <c r="G650" s="76">
        <v>27541.572630653285</v>
      </c>
      <c r="H650" s="76">
        <v>5507.9058261791361</v>
      </c>
      <c r="I650" s="76">
        <v>24018.075708984376</v>
      </c>
      <c r="J650" s="76">
        <v>93.685073852539091</v>
      </c>
      <c r="K650" s="76">
        <v>17142.819809546869</v>
      </c>
      <c r="L650" s="76">
        <v>9491.7767890624928</v>
      </c>
      <c r="M650" s="76">
        <v>28315.787672484374</v>
      </c>
      <c r="N650" s="76">
        <v>11514.681011718762</v>
      </c>
      <c r="O650" s="76">
        <v>37872.711026859368</v>
      </c>
      <c r="P650" s="76">
        <v>2151.429279023821</v>
      </c>
      <c r="Q650" s="76">
        <v>29.01863956451416</v>
      </c>
      <c r="R650" s="76">
        <v>5703.2331909179675</v>
      </c>
      <c r="S650" s="76">
        <v>42138.727816476887</v>
      </c>
      <c r="T650" s="76">
        <v>14272.995624023431</v>
      </c>
      <c r="U650" s="76">
        <v>7509.9788309746182</v>
      </c>
      <c r="V650" s="76">
        <v>57067.323751187505</v>
      </c>
      <c r="W650" s="76">
        <v>3870.8552001953003</v>
      </c>
      <c r="X650" s="76">
        <v>15588.635494928765</v>
      </c>
      <c r="Y650" s="76">
        <v>10899.341859375001</v>
      </c>
      <c r="Z650" s="76">
        <v>341.2308280578614</v>
      </c>
      <c r="AA650" s="76">
        <v>23097.784462890628</v>
      </c>
      <c r="AB650" s="76">
        <v>16552.37161718752</v>
      </c>
      <c r="AC650" s="76">
        <v>22855.169385462352</v>
      </c>
      <c r="AD650" s="76">
        <v>34183.379539062502</v>
      </c>
      <c r="AE650" s="76">
        <v>9019.610912109365</v>
      </c>
      <c r="AF650" s="76">
        <v>15.543342100139082</v>
      </c>
      <c r="AG650" s="76">
        <v>20288.808027343752</v>
      </c>
      <c r="AH650" s="76">
        <v>36911.848265624991</v>
      </c>
      <c r="AI650" s="76">
        <v>10000.702197265629</v>
      </c>
      <c r="AJ650" s="76">
        <v>72.961348632812133</v>
      </c>
      <c r="AK650" s="76">
        <v>2696.4994948451349</v>
      </c>
      <c r="AL650" s="76">
        <v>19184.96475390625</v>
      </c>
      <c r="AM650" s="76">
        <v>17678.149873046888</v>
      </c>
      <c r="AN650" s="76">
        <v>3821.2979980468599</v>
      </c>
      <c r="AO650" s="76">
        <v>39091.541910156244</v>
      </c>
      <c r="AP650" s="76">
        <v>291.11019118352607</v>
      </c>
      <c r="AQ650" s="76">
        <v>41876.265304070301</v>
      </c>
      <c r="AR650" s="76">
        <v>43490.18964843751</v>
      </c>
      <c r="AS650" s="76">
        <v>43965.18785546875</v>
      </c>
      <c r="AT650" s="76">
        <v>13538.254427812499</v>
      </c>
      <c r="AU650" s="76">
        <v>45238.020029595675</v>
      </c>
      <c r="AV650" s="76">
        <v>25570.803289062493</v>
      </c>
      <c r="AW650" s="76">
        <v>6973.6662870942537</v>
      </c>
      <c r="AX650" s="76">
        <v>39340.217031249987</v>
      </c>
      <c r="AY650" s="76">
        <v>37212.224087203133</v>
      </c>
    </row>
    <row r="651" spans="1:51" x14ac:dyDescent="0.25">
      <c r="A651" s="80">
        <v>43736</v>
      </c>
      <c r="B651" s="81">
        <v>2</v>
      </c>
      <c r="C651" s="76">
        <v>25690.611302734367</v>
      </c>
      <c r="D651" s="76">
        <v>29271.811970562503</v>
      </c>
      <c r="E651" s="76">
        <v>14498.294432670162</v>
      </c>
      <c r="F651" s="76">
        <v>43061.131679687496</v>
      </c>
      <c r="G651" s="76">
        <v>24346.716726481456</v>
      </c>
      <c r="H651" s="76">
        <v>5393.2858655541295</v>
      </c>
      <c r="I651" s="76">
        <v>21261.555267578118</v>
      </c>
      <c r="J651" s="76">
        <v>84.570087432861413</v>
      </c>
      <c r="K651" s="76">
        <v>14732.205768148451</v>
      </c>
      <c r="L651" s="76">
        <v>9367.3169619140663</v>
      </c>
      <c r="M651" s="76">
        <v>26992.664803296877</v>
      </c>
      <c r="N651" s="76">
        <v>10741.032859375</v>
      </c>
      <c r="O651" s="76">
        <v>34147.998542609377</v>
      </c>
      <c r="P651" s="76">
        <v>2034.3964301104779</v>
      </c>
      <c r="Q651" s="76">
        <v>28.84570837020874</v>
      </c>
      <c r="R651" s="76">
        <v>4891.4597167968759</v>
      </c>
      <c r="S651" s="76">
        <v>36678.460347726905</v>
      </c>
      <c r="T651" s="76">
        <v>13144.592212890619</v>
      </c>
      <c r="U651" s="76">
        <v>6817.7105375515112</v>
      </c>
      <c r="V651" s="76">
        <v>49223.211222593753</v>
      </c>
      <c r="W651" s="76">
        <v>3656.9231811523505</v>
      </c>
      <c r="X651" s="76">
        <v>14036.634306585262</v>
      </c>
      <c r="Y651" s="76">
        <v>11113.24402734375</v>
      </c>
      <c r="Z651" s="76">
        <v>325.98405559082028</v>
      </c>
      <c r="AA651" s="76">
        <v>19519.54175976562</v>
      </c>
      <c r="AB651" s="76">
        <v>15388.480593750011</v>
      </c>
      <c r="AC651" s="76">
        <v>20675.758493075842</v>
      </c>
      <c r="AD651" s="76">
        <v>29469.596949218751</v>
      </c>
      <c r="AE651" s="76">
        <v>8452.7952167968742</v>
      </c>
      <c r="AF651" s="76">
        <v>15.543342100139082</v>
      </c>
      <c r="AG651" s="76">
        <v>17358.91980859375</v>
      </c>
      <c r="AH651" s="76">
        <v>31576.214988281252</v>
      </c>
      <c r="AI651" s="76">
        <v>8953.0389648437504</v>
      </c>
      <c r="AJ651" s="76">
        <v>68.200920654296056</v>
      </c>
      <c r="AK651" s="76">
        <v>2575.1659072122256</v>
      </c>
      <c r="AL651" s="76">
        <v>15903.14303613282</v>
      </c>
      <c r="AM651" s="76">
        <v>14953.454904296874</v>
      </c>
      <c r="AN651" s="76">
        <v>3025.0188964843796</v>
      </c>
      <c r="AO651" s="76">
        <v>34193.54478320312</v>
      </c>
      <c r="AP651" s="76">
        <v>249.77255190650996</v>
      </c>
      <c r="AQ651" s="76">
        <v>38797.724363882822</v>
      </c>
      <c r="AR651" s="76">
        <v>38523.457192382812</v>
      </c>
      <c r="AS651" s="76">
        <v>37501.876947265642</v>
      </c>
      <c r="AT651" s="76">
        <v>12459.256014703134</v>
      </c>
      <c r="AU651" s="76">
        <v>40249.920515923797</v>
      </c>
      <c r="AV651" s="76">
        <v>22092.617523437504</v>
      </c>
      <c r="AW651" s="76">
        <v>6176.8564238290646</v>
      </c>
      <c r="AX651" s="76">
        <v>33247.313897705084</v>
      </c>
      <c r="AY651" s="76">
        <v>34228.379325218768</v>
      </c>
    </row>
    <row r="652" spans="1:51" x14ac:dyDescent="0.25">
      <c r="A652" s="80">
        <v>43736</v>
      </c>
      <c r="B652" s="81">
        <v>3</v>
      </c>
      <c r="C652" s="76">
        <v>24901.651376953119</v>
      </c>
      <c r="D652" s="76">
        <v>26438.003000625002</v>
      </c>
      <c r="E652" s="76">
        <v>13243.490370170161</v>
      </c>
      <c r="F652" s="76">
        <v>39265.185861328137</v>
      </c>
      <c r="G652" s="76">
        <v>22313.436893672078</v>
      </c>
      <c r="H652" s="76">
        <v>5164.4087164916473</v>
      </c>
      <c r="I652" s="76">
        <v>19738.150659667968</v>
      </c>
      <c r="J652" s="76">
        <v>75.829254150390597</v>
      </c>
      <c r="K652" s="76">
        <v>13273.549181406261</v>
      </c>
      <c r="L652" s="76">
        <v>9406.1295859374914</v>
      </c>
      <c r="M652" s="76">
        <v>25433.466109390625</v>
      </c>
      <c r="N652" s="76">
        <v>10022.02165625001</v>
      </c>
      <c r="O652" s="76">
        <v>31499.192262781264</v>
      </c>
      <c r="P652" s="76">
        <v>1898.7425076621298</v>
      </c>
      <c r="Q652" s="76">
        <v>28.43485164642334</v>
      </c>
      <c r="R652" s="76">
        <v>4288.9964782714833</v>
      </c>
      <c r="S652" s="76">
        <v>32503.450647531576</v>
      </c>
      <c r="T652" s="76">
        <v>12293.9885390625</v>
      </c>
      <c r="U652" s="76">
        <v>6378.9262828177043</v>
      </c>
      <c r="V652" s="76">
        <v>43145.035052578125</v>
      </c>
      <c r="W652" s="76">
        <v>3515.3522583007857</v>
      </c>
      <c r="X652" s="76">
        <v>13656.514098611373</v>
      </c>
      <c r="Y652" s="76">
        <v>10010.1626875</v>
      </c>
      <c r="Z652" s="76">
        <v>320.39385648803716</v>
      </c>
      <c r="AA652" s="76">
        <v>17320.626616210939</v>
      </c>
      <c r="AB652" s="76">
        <v>14663.144455078131</v>
      </c>
      <c r="AC652" s="76">
        <v>19430.120545905378</v>
      </c>
      <c r="AD652" s="76">
        <v>26406.698769531249</v>
      </c>
      <c r="AE652" s="76">
        <v>7531.5755341797039</v>
      </c>
      <c r="AF652" s="76">
        <v>15.543342100139082</v>
      </c>
      <c r="AG652" s="76">
        <v>15569.65256640625</v>
      </c>
      <c r="AH652" s="76">
        <v>29008.591433593752</v>
      </c>
      <c r="AI652" s="76">
        <v>8315.6177734375106</v>
      </c>
      <c r="AJ652" s="76">
        <v>73.840517578123865</v>
      </c>
      <c r="AK652" s="76">
        <v>2553.3232175462176</v>
      </c>
      <c r="AL652" s="76">
        <v>13640.275528320321</v>
      </c>
      <c r="AM652" s="76">
        <v>13192.355708984376</v>
      </c>
      <c r="AN652" s="76">
        <v>2526.5159179687512</v>
      </c>
      <c r="AO652" s="76">
        <v>30591.157523437498</v>
      </c>
      <c r="AP652" s="76">
        <v>244.18254433122104</v>
      </c>
      <c r="AQ652" s="76">
        <v>36506.121123421894</v>
      </c>
      <c r="AR652" s="76">
        <v>35074.51619921875</v>
      </c>
      <c r="AS652" s="76">
        <v>33313.616934570324</v>
      </c>
      <c r="AT652" s="76">
        <v>11655.262634171886</v>
      </c>
      <c r="AU652" s="76">
        <v>36896.849877251938</v>
      </c>
      <c r="AV652" s="76">
        <v>19273.54591796875</v>
      </c>
      <c r="AW652" s="76">
        <v>4611.23178015136</v>
      </c>
      <c r="AX652" s="76">
        <v>28703.108688964847</v>
      </c>
      <c r="AY652" s="76">
        <v>32571.300869078143</v>
      </c>
    </row>
    <row r="653" spans="1:51" x14ac:dyDescent="0.25">
      <c r="A653" s="80">
        <v>43736</v>
      </c>
      <c r="B653" s="81">
        <v>4</v>
      </c>
      <c r="C653" s="76">
        <v>24376.15885351563</v>
      </c>
      <c r="D653" s="76">
        <v>24639.701613374997</v>
      </c>
      <c r="E653" s="76">
        <v>12546.329896537351</v>
      </c>
      <c r="F653" s="76">
        <v>36905.642226562508</v>
      </c>
      <c r="G653" s="76">
        <v>20493.249672099053</v>
      </c>
      <c r="H653" s="76">
        <v>4575.7824480541467</v>
      </c>
      <c r="I653" s="76">
        <v>18827.523067871101</v>
      </c>
      <c r="J653" s="76">
        <v>72.167343139648409</v>
      </c>
      <c r="K653" s="76">
        <v>12499.203994914069</v>
      </c>
      <c r="L653" s="76">
        <v>9246.5636738281337</v>
      </c>
      <c r="M653" s="76">
        <v>25428.396544562504</v>
      </c>
      <c r="N653" s="76">
        <v>9426.9769628906306</v>
      </c>
      <c r="O653" s="76">
        <v>29877.169203453126</v>
      </c>
      <c r="P653" s="76">
        <v>1868.4304762037559</v>
      </c>
      <c r="Q653" s="76">
        <v>28.616899967193611</v>
      </c>
      <c r="R653" s="76">
        <v>3949.5319091796864</v>
      </c>
      <c r="S653" s="76">
        <v>31411.95749421127</v>
      </c>
      <c r="T653" s="76">
        <v>11853.447987304669</v>
      </c>
      <c r="U653" s="76">
        <v>6110.3821095372932</v>
      </c>
      <c r="V653" s="76">
        <v>39211.045947531245</v>
      </c>
      <c r="W653" s="76">
        <v>3358.5134765625007</v>
      </c>
      <c r="X653" s="76">
        <v>13345.613312045905</v>
      </c>
      <c r="Y653" s="76">
        <v>9504.2336992187502</v>
      </c>
      <c r="Z653" s="76">
        <v>325.36742767944327</v>
      </c>
      <c r="AA653" s="76">
        <v>15778.300144531271</v>
      </c>
      <c r="AB653" s="76">
        <v>14339.195185546871</v>
      </c>
      <c r="AC653" s="76">
        <v>18775.529677443272</v>
      </c>
      <c r="AD653" s="76">
        <v>24656.303566406241</v>
      </c>
      <c r="AE653" s="76">
        <v>7811.0665292968788</v>
      </c>
      <c r="AF653" s="76">
        <v>15.543342100139082</v>
      </c>
      <c r="AG653" s="76">
        <v>14220.95505859375</v>
      </c>
      <c r="AH653" s="76">
        <v>26894.294496093746</v>
      </c>
      <c r="AI653" s="76">
        <v>7830.722509765641</v>
      </c>
      <c r="AJ653" s="76">
        <v>67.668275390625126</v>
      </c>
      <c r="AK653" s="76">
        <v>2497.5438170673287</v>
      </c>
      <c r="AL653" s="76">
        <v>12148.246213867189</v>
      </c>
      <c r="AM653" s="76">
        <v>12738.51200878905</v>
      </c>
      <c r="AN653" s="76">
        <v>2205.24584960938</v>
      </c>
      <c r="AO653" s="76">
        <v>28350.275094238292</v>
      </c>
      <c r="AP653" s="76">
        <v>215.69103579923001</v>
      </c>
      <c r="AQ653" s="76">
        <v>35121.901625648439</v>
      </c>
      <c r="AR653" s="76">
        <v>33565.527151367176</v>
      </c>
      <c r="AS653" s="76">
        <v>30371.506527343758</v>
      </c>
      <c r="AT653" s="76">
        <v>11486.565106687511</v>
      </c>
      <c r="AU653" s="76">
        <v>35079.10330693944</v>
      </c>
      <c r="AV653" s="76">
        <v>17693.591375</v>
      </c>
      <c r="AW653" s="76">
        <v>3920.8619693603441</v>
      </c>
      <c r="AX653" s="76">
        <v>23340.475369873049</v>
      </c>
      <c r="AY653" s="76">
        <v>31408.154633328133</v>
      </c>
    </row>
    <row r="654" spans="1:51" x14ac:dyDescent="0.25">
      <c r="A654" s="80">
        <v>43736</v>
      </c>
      <c r="B654" s="81">
        <v>5</v>
      </c>
      <c r="C654" s="76">
        <v>24156.16073046875</v>
      </c>
      <c r="D654" s="76">
        <v>24295.256857031247</v>
      </c>
      <c r="E654" s="76">
        <v>12040.828915092037</v>
      </c>
      <c r="F654" s="76">
        <v>35561.708470703132</v>
      </c>
      <c r="G654" s="76">
        <v>19227.820069075078</v>
      </c>
      <c r="H654" s="76">
        <v>4737.193117522891</v>
      </c>
      <c r="I654" s="76">
        <v>18330.408906250002</v>
      </c>
      <c r="J654" s="76">
        <v>70.682292938232507</v>
      </c>
      <c r="K654" s="76">
        <v>12052.79729352343</v>
      </c>
      <c r="L654" s="76">
        <v>7942.4612548828136</v>
      </c>
      <c r="M654" s="76">
        <v>25283.404061937519</v>
      </c>
      <c r="N654" s="76">
        <v>9224.8289804687611</v>
      </c>
      <c r="O654" s="76">
        <v>29297.267620070317</v>
      </c>
      <c r="P654" s="76">
        <v>1911.1442785197844</v>
      </c>
      <c r="Q654" s="76">
        <v>28.498415470123277</v>
      </c>
      <c r="R654" s="76">
        <v>3775.9224731445311</v>
      </c>
      <c r="S654" s="76">
        <v>29945.109537180004</v>
      </c>
      <c r="T654" s="76">
        <v>11769.506217773453</v>
      </c>
      <c r="U654" s="76">
        <v>5971.1600630133153</v>
      </c>
      <c r="V654" s="76">
        <v>37602.051951656264</v>
      </c>
      <c r="W654" s="76">
        <v>3191.6100341796878</v>
      </c>
      <c r="X654" s="76">
        <v>13268.071206092725</v>
      </c>
      <c r="Y654" s="76">
        <v>9245.7220507812508</v>
      </c>
      <c r="Z654" s="76">
        <v>322.38088446044935</v>
      </c>
      <c r="AA654" s="76">
        <v>15159.088260742174</v>
      </c>
      <c r="AB654" s="76">
        <v>14139.584109374999</v>
      </c>
      <c r="AC654" s="76">
        <v>18636.814608227625</v>
      </c>
      <c r="AD654" s="76">
        <v>23516.95732617188</v>
      </c>
      <c r="AE654" s="76">
        <v>7453.2098691406336</v>
      </c>
      <c r="AF654" s="76">
        <v>15.543342100139082</v>
      </c>
      <c r="AG654" s="76">
        <v>13582.08359375</v>
      </c>
      <c r="AH654" s="76">
        <v>26748.9405625</v>
      </c>
      <c r="AI654" s="76">
        <v>7517.1617431640698</v>
      </c>
      <c r="AJ654" s="76">
        <v>65.151184326171972</v>
      </c>
      <c r="AK654" s="76">
        <v>2445.9162364052445</v>
      </c>
      <c r="AL654" s="76">
        <v>11355.095546875</v>
      </c>
      <c r="AM654" s="76">
        <v>12511.781436523432</v>
      </c>
      <c r="AN654" s="76">
        <v>2033.15087890625</v>
      </c>
      <c r="AO654" s="76">
        <v>27148.048394531252</v>
      </c>
      <c r="AP654" s="76">
        <v>148.36758313464998</v>
      </c>
      <c r="AQ654" s="76">
        <v>34193.888537242201</v>
      </c>
      <c r="AR654" s="76">
        <v>32573.035590820327</v>
      </c>
      <c r="AS654" s="76">
        <v>28973.142124023459</v>
      </c>
      <c r="AT654" s="76">
        <v>11271.675267109373</v>
      </c>
      <c r="AU654" s="76">
        <v>34129.441972955086</v>
      </c>
      <c r="AV654" s="76">
        <v>16797.965121093755</v>
      </c>
      <c r="AW654" s="76">
        <v>2309.8335451660187</v>
      </c>
      <c r="AX654" s="76">
        <v>21649.523106689463</v>
      </c>
      <c r="AY654" s="76">
        <v>31062.078907343792</v>
      </c>
    </row>
    <row r="655" spans="1:51" x14ac:dyDescent="0.25">
      <c r="A655" s="80">
        <v>43736</v>
      </c>
      <c r="B655" s="81">
        <v>6</v>
      </c>
      <c r="C655" s="76">
        <v>24093.457529296869</v>
      </c>
      <c r="D655" s="76">
        <v>24013.875775750003</v>
      </c>
      <c r="E655" s="76">
        <v>11977.615350638927</v>
      </c>
      <c r="F655" s="76">
        <v>35199.771078125013</v>
      </c>
      <c r="G655" s="76">
        <v>19657.991566973837</v>
      </c>
      <c r="H655" s="76">
        <v>4694.1473152728995</v>
      </c>
      <c r="I655" s="76">
        <v>18685.192104003916</v>
      </c>
      <c r="J655" s="76">
        <v>67.978719711303597</v>
      </c>
      <c r="K655" s="76">
        <v>12115.737352859371</v>
      </c>
      <c r="L655" s="76">
        <v>7850.1324482421687</v>
      </c>
      <c r="M655" s="76">
        <v>24172.149054640635</v>
      </c>
      <c r="N655" s="76">
        <v>9071.1774589843699</v>
      </c>
      <c r="O655" s="76">
        <v>28391.740225187521</v>
      </c>
      <c r="P655" s="76">
        <v>1914.8200987611153</v>
      </c>
      <c r="Q655" s="76">
        <v>28.613882064819339</v>
      </c>
      <c r="R655" s="76">
        <v>3737.1955444335954</v>
      </c>
      <c r="S655" s="76">
        <v>29509.623521554979</v>
      </c>
      <c r="T655" s="76">
        <v>11558.127926757821</v>
      </c>
      <c r="U655" s="76">
        <v>5792.9775971603467</v>
      </c>
      <c r="V655" s="76">
        <v>37768.08911964063</v>
      </c>
      <c r="W655" s="76">
        <v>3156.1538085937509</v>
      </c>
      <c r="X655" s="76">
        <v>13179.884838882537</v>
      </c>
      <c r="Y655" s="76">
        <v>8812.1572539062508</v>
      </c>
      <c r="Z655" s="76">
        <v>323.22929367675783</v>
      </c>
      <c r="AA655" s="76">
        <v>15055.720102539064</v>
      </c>
      <c r="AB655" s="76">
        <v>14208.032080078132</v>
      </c>
      <c r="AC655" s="76">
        <v>18444.511238656796</v>
      </c>
      <c r="AD655" s="76">
        <v>23375.898230468752</v>
      </c>
      <c r="AE655" s="76">
        <v>7528.6792441406287</v>
      </c>
      <c r="AF655" s="76">
        <v>15.543342100139082</v>
      </c>
      <c r="AG655" s="76">
        <v>14008.243777343749</v>
      </c>
      <c r="AH655" s="76">
        <v>25835.306601562497</v>
      </c>
      <c r="AI655" s="76">
        <v>7516.16064453125</v>
      </c>
      <c r="AJ655" s="76">
        <v>65.236647460937149</v>
      </c>
      <c r="AK655" s="76">
        <v>2418.0595003909548</v>
      </c>
      <c r="AL655" s="76">
        <v>11393.143053710941</v>
      </c>
      <c r="AM655" s="76">
        <v>12573.869791015646</v>
      </c>
      <c r="AN655" s="76">
        <v>2051.2799316406199</v>
      </c>
      <c r="AO655" s="76">
        <v>26790.852251464843</v>
      </c>
      <c r="AP655" s="76">
        <v>213.6201336279249</v>
      </c>
      <c r="AQ655" s="76">
        <v>33707.684630171876</v>
      </c>
      <c r="AR655" s="76">
        <v>31991.683348632825</v>
      </c>
      <c r="AS655" s="76">
        <v>28635.429666015618</v>
      </c>
      <c r="AT655" s="76">
        <v>11256.770512812502</v>
      </c>
      <c r="AU655" s="76">
        <v>33632.802082330083</v>
      </c>
      <c r="AV655" s="76">
        <v>16601.777246093749</v>
      </c>
      <c r="AW655" s="76">
        <v>1963.4275949706907</v>
      </c>
      <c r="AX655" s="76">
        <v>21181.912677001943</v>
      </c>
      <c r="AY655" s="76">
        <v>30987.43688479688</v>
      </c>
    </row>
    <row r="656" spans="1:51" x14ac:dyDescent="0.25">
      <c r="A656" s="80">
        <v>43736</v>
      </c>
      <c r="B656" s="81">
        <v>7</v>
      </c>
      <c r="C656" s="76">
        <v>24696.936423828127</v>
      </c>
      <c r="D656" s="76">
        <v>24809.18404146875</v>
      </c>
      <c r="E656" s="76">
        <v>12121.44226958422</v>
      </c>
      <c r="F656" s="76">
        <v>36232.458228515636</v>
      </c>
      <c r="G656" s="76">
        <v>20015.799952452428</v>
      </c>
      <c r="H656" s="76">
        <v>4664.7475247260099</v>
      </c>
      <c r="I656" s="76">
        <v>19677.222876464861</v>
      </c>
      <c r="J656" s="76">
        <v>73.204151153564496</v>
      </c>
      <c r="K656" s="76">
        <v>12376.65591953906</v>
      </c>
      <c r="L656" s="76">
        <v>8304.5378496093672</v>
      </c>
      <c r="M656" s="76">
        <v>23568.586094218754</v>
      </c>
      <c r="N656" s="76">
        <v>9341.7218554687606</v>
      </c>
      <c r="O656" s="76">
        <v>28925.712035781242</v>
      </c>
      <c r="P656" s="76">
        <v>2125.5031856762362</v>
      </c>
      <c r="Q656" s="76">
        <v>28.236835479736328</v>
      </c>
      <c r="R656" s="76">
        <v>3790.2693115234365</v>
      </c>
      <c r="S656" s="76">
        <v>30349.571140695636</v>
      </c>
      <c r="T656" s="76">
        <v>11860.394789062502</v>
      </c>
      <c r="U656" s="76">
        <v>5791.6199920806885</v>
      </c>
      <c r="V656" s="76">
        <v>38790.86346304688</v>
      </c>
      <c r="W656" s="76">
        <v>3110.5234008789066</v>
      </c>
      <c r="X656" s="76">
        <v>13079.475928127578</v>
      </c>
      <c r="Y656" s="76">
        <v>9495.4259218749994</v>
      </c>
      <c r="Z656" s="76">
        <v>355.59623939208979</v>
      </c>
      <c r="AA656" s="76">
        <v>15326.230877929685</v>
      </c>
      <c r="AB656" s="76">
        <v>14533.20454199218</v>
      </c>
      <c r="AC656" s="76">
        <v>18868.422949087326</v>
      </c>
      <c r="AD656" s="76">
        <v>24022.501285156257</v>
      </c>
      <c r="AE656" s="76">
        <v>7619.557453125004</v>
      </c>
      <c r="AF656" s="76">
        <v>15.543342100139082</v>
      </c>
      <c r="AG656" s="76">
        <v>14736.647777343749</v>
      </c>
      <c r="AH656" s="76">
        <v>26551.160605468751</v>
      </c>
      <c r="AI656" s="76">
        <v>7738.9348144531195</v>
      </c>
      <c r="AJ656" s="76">
        <v>67.695062255859966</v>
      </c>
      <c r="AK656" s="76">
        <v>2702.0663187759014</v>
      </c>
      <c r="AL656" s="76">
        <v>11682.24472949218</v>
      </c>
      <c r="AM656" s="76">
        <v>12854.51206640626</v>
      </c>
      <c r="AN656" s="76">
        <v>2128.3121093749896</v>
      </c>
      <c r="AO656" s="76">
        <v>27599.310507812508</v>
      </c>
      <c r="AP656" s="76">
        <v>259.729435995833</v>
      </c>
      <c r="AQ656" s="76">
        <v>34407.098258406251</v>
      </c>
      <c r="AR656" s="76">
        <v>32491.789748046856</v>
      </c>
      <c r="AS656" s="76">
        <v>30071.931064453111</v>
      </c>
      <c r="AT656" s="76">
        <v>11230.058968921878</v>
      </c>
      <c r="AU656" s="76">
        <v>34175.763455376931</v>
      </c>
      <c r="AV656" s="76">
        <v>17121.143978515618</v>
      </c>
      <c r="AW656" s="76">
        <v>1950.6258111572265</v>
      </c>
      <c r="AX656" s="76">
        <v>21760.685372314445</v>
      </c>
      <c r="AY656" s="76">
        <v>31407.38143329688</v>
      </c>
    </row>
    <row r="657" spans="1:51" x14ac:dyDescent="0.25">
      <c r="A657" s="80">
        <v>43736</v>
      </c>
      <c r="B657" s="81">
        <v>8</v>
      </c>
      <c r="C657" s="76">
        <v>25308.253630859384</v>
      </c>
      <c r="D657" s="76">
        <v>24938.577923718753</v>
      </c>
      <c r="E657" s="76">
        <v>12609.109198295148</v>
      </c>
      <c r="F657" s="76">
        <v>39481.448248046872</v>
      </c>
      <c r="G657" s="76">
        <v>20676.859950298971</v>
      </c>
      <c r="H657" s="76">
        <v>4914.6715153510104</v>
      </c>
      <c r="I657" s="76">
        <v>21747.745286621102</v>
      </c>
      <c r="J657" s="76">
        <v>76.168050765991211</v>
      </c>
      <c r="K657" s="76">
        <v>13029.5926676172</v>
      </c>
      <c r="L657" s="76">
        <v>8249.1696035156365</v>
      </c>
      <c r="M657" s="76">
        <v>22885.433689015641</v>
      </c>
      <c r="N657" s="76">
        <v>9198.1901308593806</v>
      </c>
      <c r="O657" s="76">
        <v>31361.57349141407</v>
      </c>
      <c r="P657" s="76">
        <v>2100.7120595686679</v>
      </c>
      <c r="Q657" s="76">
        <v>28.249587535858151</v>
      </c>
      <c r="R657" s="76">
        <v>3693.7081665039068</v>
      </c>
      <c r="S657" s="76">
        <v>30142.568728586273</v>
      </c>
      <c r="T657" s="76">
        <v>11505.917002929682</v>
      </c>
      <c r="U657" s="76">
        <v>5449.7740270385693</v>
      </c>
      <c r="V657" s="76">
        <v>39986.014401812507</v>
      </c>
      <c r="W657" s="76">
        <v>3236.2632934570324</v>
      </c>
      <c r="X657" s="76">
        <v>13068.93193855551</v>
      </c>
      <c r="Y657" s="76">
        <v>10191.994109375</v>
      </c>
      <c r="Z657" s="76">
        <v>343.48003953857437</v>
      </c>
      <c r="AA657" s="76">
        <v>16081.080479492186</v>
      </c>
      <c r="AB657" s="76">
        <v>16008.33888671875</v>
      </c>
      <c r="AC657" s="76">
        <v>19355.133354032223</v>
      </c>
      <c r="AD657" s="76">
        <v>24687.936275390624</v>
      </c>
      <c r="AE657" s="76">
        <v>7438.3885019531235</v>
      </c>
      <c r="AF657" s="76">
        <v>15.543342100139082</v>
      </c>
      <c r="AG657" s="76">
        <v>15710.219730468751</v>
      </c>
      <c r="AH657" s="76">
        <v>26300.444535156246</v>
      </c>
      <c r="AI657" s="76">
        <v>7747.8677978515698</v>
      </c>
      <c r="AJ657" s="76">
        <v>83.254507568358918</v>
      </c>
      <c r="AK657" s="76">
        <v>2993.4721326902377</v>
      </c>
      <c r="AL657" s="76">
        <v>11918.24571386718</v>
      </c>
      <c r="AM657" s="76">
        <v>12239.965861328121</v>
      </c>
      <c r="AN657" s="76">
        <v>2393.1870605468698</v>
      </c>
      <c r="AO657" s="76">
        <v>28213.543672363281</v>
      </c>
      <c r="AP657" s="76">
        <v>210.22856538589701</v>
      </c>
      <c r="AQ657" s="76">
        <v>37071.957147843757</v>
      </c>
      <c r="AR657" s="76">
        <v>33314.479072265611</v>
      </c>
      <c r="AS657" s="76">
        <v>31094.36985839843</v>
      </c>
      <c r="AT657" s="76">
        <v>11250.300024421862</v>
      </c>
      <c r="AU657" s="76">
        <v>35933.889318658199</v>
      </c>
      <c r="AV657" s="76">
        <v>16796.533474609376</v>
      </c>
      <c r="AW657" s="76">
        <v>1806.0570184326143</v>
      </c>
      <c r="AX657" s="76">
        <v>21889.590783691398</v>
      </c>
      <c r="AY657" s="76">
        <v>32844.138818109386</v>
      </c>
    </row>
    <row r="658" spans="1:51" x14ac:dyDescent="0.25">
      <c r="A658" s="80">
        <v>43736</v>
      </c>
      <c r="B658" s="81">
        <v>9</v>
      </c>
      <c r="C658" s="76">
        <v>27782.272548828136</v>
      </c>
      <c r="D658" s="76">
        <v>28193.244549468756</v>
      </c>
      <c r="E658" s="76">
        <v>13771.242137748301</v>
      </c>
      <c r="F658" s="76">
        <v>44914.791718749999</v>
      </c>
      <c r="G658" s="76">
        <v>24389.378351569936</v>
      </c>
      <c r="H658" s="76">
        <v>5962.2891577572718</v>
      </c>
      <c r="I658" s="76">
        <v>25100.683677734374</v>
      </c>
      <c r="J658" s="76">
        <v>88.309591293334904</v>
      </c>
      <c r="K658" s="76">
        <v>14583.83188537499</v>
      </c>
      <c r="L658" s="76">
        <v>9421.4990205078157</v>
      </c>
      <c r="M658" s="76">
        <v>25020.461235609368</v>
      </c>
      <c r="N658" s="76">
        <v>9810.1938046874893</v>
      </c>
      <c r="O658" s="76">
        <v>36473.311432460934</v>
      </c>
      <c r="P658" s="76">
        <v>2301.5257731246029</v>
      </c>
      <c r="Q658" s="76">
        <v>29.412568092346188</v>
      </c>
      <c r="R658" s="76">
        <v>4058.9467102050785</v>
      </c>
      <c r="S658" s="76">
        <v>32980.403375070629</v>
      </c>
      <c r="T658" s="76">
        <v>12294.825033203122</v>
      </c>
      <c r="U658" s="76">
        <v>5747.3509792480445</v>
      </c>
      <c r="V658" s="76">
        <v>44681.205009937497</v>
      </c>
      <c r="W658" s="76">
        <v>3466.0143676757793</v>
      </c>
      <c r="X658" s="76">
        <v>14143.892777917259</v>
      </c>
      <c r="Y658" s="76">
        <v>11748.760109375</v>
      </c>
      <c r="Z658" s="76">
        <v>344.86763866577138</v>
      </c>
      <c r="AA658" s="76">
        <v>18381.333552734377</v>
      </c>
      <c r="AB658" s="76">
        <v>18580.318314453121</v>
      </c>
      <c r="AC658" s="76">
        <v>21226.757961402891</v>
      </c>
      <c r="AD658" s="76">
        <v>27040.925525390616</v>
      </c>
      <c r="AE658" s="76">
        <v>7532.8572080078256</v>
      </c>
      <c r="AF658" s="76">
        <v>15.543342100139082</v>
      </c>
      <c r="AG658" s="76">
        <v>17542.2483359375</v>
      </c>
      <c r="AH658" s="76">
        <v>28546.526160156249</v>
      </c>
      <c r="AI658" s="76">
        <v>9054.5107421875</v>
      </c>
      <c r="AJ658" s="76">
        <v>111.69321142578207</v>
      </c>
      <c r="AK658" s="76">
        <v>3818.8582114746418</v>
      </c>
      <c r="AL658" s="76">
        <v>13145.24793554688</v>
      </c>
      <c r="AM658" s="76">
        <v>13737.651190429709</v>
      </c>
      <c r="AN658" s="76">
        <v>2696.1280273437496</v>
      </c>
      <c r="AO658" s="76">
        <v>31462.487166992189</v>
      </c>
      <c r="AP658" s="76">
        <v>397.17270989029851</v>
      </c>
      <c r="AQ658" s="76">
        <v>41641.829711804676</v>
      </c>
      <c r="AR658" s="76">
        <v>37510.235578125001</v>
      </c>
      <c r="AS658" s="76">
        <v>34659.911357421879</v>
      </c>
      <c r="AT658" s="76">
        <v>12387.117367265624</v>
      </c>
      <c r="AU658" s="76">
        <v>40557.086314751941</v>
      </c>
      <c r="AV658" s="76">
        <v>18342.171824218749</v>
      </c>
      <c r="AW658" s="76">
        <v>1852.298534545901</v>
      </c>
      <c r="AX658" s="76">
        <v>24032.622099609373</v>
      </c>
      <c r="AY658" s="76">
        <v>36547.931123187518</v>
      </c>
    </row>
    <row r="659" spans="1:51" x14ac:dyDescent="0.25">
      <c r="A659" s="80">
        <v>43736</v>
      </c>
      <c r="B659" s="81">
        <v>10</v>
      </c>
      <c r="C659" s="76">
        <v>31020.825632812495</v>
      </c>
      <c r="D659" s="76">
        <v>32459.335994218749</v>
      </c>
      <c r="E659" s="76">
        <v>15458.671473685787</v>
      </c>
      <c r="F659" s="76">
        <v>50402.028296874996</v>
      </c>
      <c r="G659" s="76">
        <v>28839.342941575225</v>
      </c>
      <c r="H659" s="76">
        <v>6748.0233546635081</v>
      </c>
      <c r="I659" s="76">
        <v>29628.727099609365</v>
      </c>
      <c r="J659" s="76">
        <v>100.43083572387701</v>
      </c>
      <c r="K659" s="76">
        <v>16531.375777968762</v>
      </c>
      <c r="L659" s="76">
        <v>10258.068948242188</v>
      </c>
      <c r="M659" s="76">
        <v>27304.215448296873</v>
      </c>
      <c r="N659" s="76">
        <v>10963.91774414063</v>
      </c>
      <c r="O659" s="76">
        <v>42811.565387351569</v>
      </c>
      <c r="P659" s="76">
        <v>2756.4309588108335</v>
      </c>
      <c r="Q659" s="76">
        <v>29.610056400299062</v>
      </c>
      <c r="R659" s="76">
        <v>4620.426080322266</v>
      </c>
      <c r="S659" s="76">
        <v>38049.372109445627</v>
      </c>
      <c r="T659" s="76">
        <v>13293.20670996095</v>
      </c>
      <c r="U659" s="76">
        <v>6366.9010042419441</v>
      </c>
      <c r="V659" s="76">
        <v>50834.401127093748</v>
      </c>
      <c r="W659" s="76">
        <v>3601.2195922851602</v>
      </c>
      <c r="X659" s="76">
        <v>15940.127864872069</v>
      </c>
      <c r="Y659" s="76">
        <v>12772.201339843752</v>
      </c>
      <c r="Z659" s="76">
        <v>356.79367168579097</v>
      </c>
      <c r="AA659" s="76">
        <v>21255.381972656272</v>
      </c>
      <c r="AB659" s="76">
        <v>21102.639861328142</v>
      </c>
      <c r="AC659" s="76">
        <v>23291.448800883252</v>
      </c>
      <c r="AD659" s="76">
        <v>30807.708617187498</v>
      </c>
      <c r="AE659" s="76">
        <v>7780.6656355254563</v>
      </c>
      <c r="AF659" s="76">
        <v>15.543342100139082</v>
      </c>
      <c r="AG659" s="76">
        <v>20011.255125</v>
      </c>
      <c r="AH659" s="76">
        <v>32680.38338671875</v>
      </c>
      <c r="AI659" s="76">
        <v>10768.95048828126</v>
      </c>
      <c r="AJ659" s="76">
        <v>123.43957153320366</v>
      </c>
      <c r="AK659" s="76">
        <v>4201.1086559253808</v>
      </c>
      <c r="AL659" s="76">
        <v>14982.240693359379</v>
      </c>
      <c r="AM659" s="76">
        <v>15793.892576171884</v>
      </c>
      <c r="AN659" s="76">
        <v>3176.3497070312496</v>
      </c>
      <c r="AO659" s="76">
        <v>35719.435585449217</v>
      </c>
      <c r="AP659" s="76">
        <v>325.59559336569134</v>
      </c>
      <c r="AQ659" s="76">
        <v>47258.020325218749</v>
      </c>
      <c r="AR659" s="76">
        <v>43185.741507812505</v>
      </c>
      <c r="AS659" s="76">
        <v>40007.37360546874</v>
      </c>
      <c r="AT659" s="76">
        <v>13059.702010687502</v>
      </c>
      <c r="AU659" s="76">
        <v>46422.34856670507</v>
      </c>
      <c r="AV659" s="76">
        <v>20783.452648437498</v>
      </c>
      <c r="AW659" s="76">
        <v>2218.8162335205107</v>
      </c>
      <c r="AX659" s="76">
        <v>27784.474689941406</v>
      </c>
      <c r="AY659" s="76">
        <v>40595.183865421859</v>
      </c>
    </row>
    <row r="660" spans="1:51" x14ac:dyDescent="0.25">
      <c r="A660" s="80">
        <v>43736</v>
      </c>
      <c r="B660" s="81">
        <v>11</v>
      </c>
      <c r="C660" s="76">
        <v>33248.524177734391</v>
      </c>
      <c r="D660" s="76">
        <v>35245.345018374996</v>
      </c>
      <c r="E660" s="76">
        <v>16401.549120170162</v>
      </c>
      <c r="F660" s="76">
        <v>54517.308738281245</v>
      </c>
      <c r="G660" s="76">
        <v>31194.795481374342</v>
      </c>
      <c r="H660" s="76">
        <v>6785.9920316947591</v>
      </c>
      <c r="I660" s="76">
        <v>33854.592557617187</v>
      </c>
      <c r="J660" s="76">
        <v>99.597017288208008</v>
      </c>
      <c r="K660" s="76">
        <v>18518.816238078121</v>
      </c>
      <c r="L660" s="76">
        <v>10614.677750976571</v>
      </c>
      <c r="M660" s="76">
        <v>28212.936230875013</v>
      </c>
      <c r="N660" s="76">
        <v>11853.650007812499</v>
      </c>
      <c r="O660" s="76">
        <v>48020.15906190627</v>
      </c>
      <c r="P660" s="76">
        <v>2908.275997882879</v>
      </c>
      <c r="Q660" s="76">
        <v>29.60791444778441</v>
      </c>
      <c r="R660" s="76">
        <v>4887.9740478515623</v>
      </c>
      <c r="S660" s="76">
        <v>41864.858054758137</v>
      </c>
      <c r="T660" s="76">
        <v>15100.122818359381</v>
      </c>
      <c r="U660" s="76">
        <v>6546.9828385314986</v>
      </c>
      <c r="V660" s="76">
        <v>54587.366231406246</v>
      </c>
      <c r="W660" s="76">
        <v>3740.1066406249997</v>
      </c>
      <c r="X660" s="76">
        <v>17135.334946038987</v>
      </c>
      <c r="Y660" s="76">
        <v>13194.883992187501</v>
      </c>
      <c r="Z660" s="76">
        <v>334.8303268127442</v>
      </c>
      <c r="AA660" s="76">
        <v>23456.081605468738</v>
      </c>
      <c r="AB660" s="76">
        <v>23011.33205078125</v>
      </c>
      <c r="AC660" s="76">
        <v>24931.460178041198</v>
      </c>
      <c r="AD660" s="76">
        <v>33130.592078125002</v>
      </c>
      <c r="AE660" s="76">
        <v>8494.5506893947222</v>
      </c>
      <c r="AF660" s="76">
        <v>15.543342100139082</v>
      </c>
      <c r="AG660" s="76">
        <v>21565.134601562499</v>
      </c>
      <c r="AH660" s="76">
        <v>36458.076312499994</v>
      </c>
      <c r="AI660" s="76">
        <v>11582.94482421875</v>
      </c>
      <c r="AJ660" s="76">
        <v>142.16001147460867</v>
      </c>
      <c r="AK660" s="76">
        <v>4331.3485098202746</v>
      </c>
      <c r="AL660" s="76">
        <v>16757.529951171869</v>
      </c>
      <c r="AM660" s="76">
        <v>17361.906623046874</v>
      </c>
      <c r="AN660" s="76">
        <v>3604.8409667968804</v>
      </c>
      <c r="AO660" s="76">
        <v>38745.905500000001</v>
      </c>
      <c r="AP660" s="76">
        <v>278.12153661284424</v>
      </c>
      <c r="AQ660" s="76">
        <v>52781.877684578125</v>
      </c>
      <c r="AR660" s="76">
        <v>46804.988886718747</v>
      </c>
      <c r="AS660" s="76">
        <v>44272.010554687498</v>
      </c>
      <c r="AT660" s="76">
        <v>13607.361194453126</v>
      </c>
      <c r="AU660" s="76">
        <v>49741.70258037695</v>
      </c>
      <c r="AV660" s="76">
        <v>22869.253347656253</v>
      </c>
      <c r="AW660" s="76">
        <v>2465.3342496337841</v>
      </c>
      <c r="AX660" s="76">
        <v>30551.499136962888</v>
      </c>
      <c r="AY660" s="76">
        <v>44361.133567468736</v>
      </c>
    </row>
    <row r="661" spans="1:51" x14ac:dyDescent="0.25">
      <c r="A661" s="80">
        <v>43736</v>
      </c>
      <c r="B661" s="81">
        <v>12</v>
      </c>
      <c r="C661" s="76">
        <v>34313.749427734372</v>
      </c>
      <c r="D661" s="76">
        <v>36339.416620906253</v>
      </c>
      <c r="E661" s="76">
        <v>16921.499559623291</v>
      </c>
      <c r="F661" s="76">
        <v>55552.460089843749</v>
      </c>
      <c r="G661" s="76">
        <v>32116.628592935715</v>
      </c>
      <c r="H661" s="76">
        <v>6998.0090838510141</v>
      </c>
      <c r="I661" s="76">
        <v>34934.248058593752</v>
      </c>
      <c r="J661" s="76">
        <v>107.62820243835449</v>
      </c>
      <c r="K661" s="76">
        <v>19132.011429124999</v>
      </c>
      <c r="L661" s="76">
        <v>10253.823884765623</v>
      </c>
      <c r="M661" s="76">
        <v>28690.732151093751</v>
      </c>
      <c r="N661" s="76">
        <v>12618.192712890641</v>
      </c>
      <c r="O661" s="76">
        <v>49572.036494296888</v>
      </c>
      <c r="P661" s="76">
        <v>2921.5525324123078</v>
      </c>
      <c r="Q661" s="76">
        <v>29.926589488983151</v>
      </c>
      <c r="R661" s="76">
        <v>5051.6632446289068</v>
      </c>
      <c r="S661" s="76">
        <v>43775.817669992488</v>
      </c>
      <c r="T661" s="76">
        <v>15957.638867187499</v>
      </c>
      <c r="U661" s="76">
        <v>6989.5989347381637</v>
      </c>
      <c r="V661" s="76">
        <v>56181.770208812508</v>
      </c>
      <c r="W661" s="76">
        <v>3711.5188964843701</v>
      </c>
      <c r="X661" s="76">
        <v>17602.875352421514</v>
      </c>
      <c r="Y661" s="76">
        <v>12091.767785156251</v>
      </c>
      <c r="Z661" s="76">
        <v>387.08537747192383</v>
      </c>
      <c r="AA661" s="76">
        <v>24758.294329101565</v>
      </c>
      <c r="AB661" s="76">
        <v>23544.082541015639</v>
      </c>
      <c r="AC661" s="76">
        <v>25893.109132353577</v>
      </c>
      <c r="AD661" s="76">
        <v>34204.007519531253</v>
      </c>
      <c r="AE661" s="76">
        <v>7942.325091555218</v>
      </c>
      <c r="AF661" s="76">
        <v>15.543342100139082</v>
      </c>
      <c r="AG661" s="76">
        <v>21756.239917968749</v>
      </c>
      <c r="AH661" s="76">
        <v>38314.103683593756</v>
      </c>
      <c r="AI661" s="76">
        <v>11372.24340820312</v>
      </c>
      <c r="AJ661" s="76">
        <v>133.86147436523419</v>
      </c>
      <c r="AK661" s="76">
        <v>4466.8927847563909</v>
      </c>
      <c r="AL661" s="76">
        <v>17707.437292968742</v>
      </c>
      <c r="AM661" s="76">
        <v>17971.992277343761</v>
      </c>
      <c r="AN661" s="76">
        <v>3839.611328125</v>
      </c>
      <c r="AO661" s="76">
        <v>40147.272423828123</v>
      </c>
      <c r="AP661" s="76">
        <v>363.25393996266308</v>
      </c>
      <c r="AQ661" s="76">
        <v>55032.421737859346</v>
      </c>
      <c r="AR661" s="76">
        <v>47801.717202148437</v>
      </c>
      <c r="AS661" s="76">
        <v>46102.659505859381</v>
      </c>
      <c r="AT661" s="76">
        <v>13694.459636437507</v>
      </c>
      <c r="AU661" s="76">
        <v>50524.253273736307</v>
      </c>
      <c r="AV661" s="76">
        <v>23707.070464843753</v>
      </c>
      <c r="AW661" s="76">
        <v>2640.0362592773517</v>
      </c>
      <c r="AX661" s="76">
        <v>31796.639130859381</v>
      </c>
      <c r="AY661" s="76">
        <v>45740.710635234369</v>
      </c>
    </row>
    <row r="662" spans="1:51" x14ac:dyDescent="0.25">
      <c r="A662" s="80">
        <v>43736</v>
      </c>
      <c r="B662" s="81">
        <v>13</v>
      </c>
      <c r="C662" s="76">
        <v>34774.646072265641</v>
      </c>
      <c r="D662" s="76">
        <v>36431.517842218745</v>
      </c>
      <c r="E662" s="76">
        <v>17747.735770560779</v>
      </c>
      <c r="F662" s="76">
        <v>56891.344890625005</v>
      </c>
      <c r="G662" s="76">
        <v>32395.809327017148</v>
      </c>
      <c r="H662" s="76">
        <v>6832.9830925072692</v>
      </c>
      <c r="I662" s="76">
        <v>35394.983324218738</v>
      </c>
      <c r="J662" s="76">
        <v>115.7366580963135</v>
      </c>
      <c r="K662" s="76">
        <v>19382.952597015632</v>
      </c>
      <c r="L662" s="76">
        <v>10565.309063476559</v>
      </c>
      <c r="M662" s="76">
        <v>28553.280225249997</v>
      </c>
      <c r="N662" s="76">
        <v>13323.63559179687</v>
      </c>
      <c r="O662" s="76">
        <v>50587.169316874999</v>
      </c>
      <c r="P662" s="76">
        <v>2876.5077492001656</v>
      </c>
      <c r="Q662" s="76">
        <v>30.586718082427971</v>
      </c>
      <c r="R662" s="76">
        <v>5256.0415283203129</v>
      </c>
      <c r="S662" s="76">
        <v>45090.377078195626</v>
      </c>
      <c r="T662" s="76">
        <v>16845.185324218757</v>
      </c>
      <c r="U662" s="76">
        <v>7474.7255758247284</v>
      </c>
      <c r="V662" s="76">
        <v>57969.042084718742</v>
      </c>
      <c r="W662" s="76">
        <v>3726.2898193359306</v>
      </c>
      <c r="X662" s="76">
        <v>16988.340707957053</v>
      </c>
      <c r="Y662" s="76">
        <v>12340.279714843749</v>
      </c>
      <c r="Z662" s="76">
        <v>344.24520213012687</v>
      </c>
      <c r="AA662" s="76">
        <v>25572.316864257817</v>
      </c>
      <c r="AB662" s="76">
        <v>23652.175933593728</v>
      </c>
      <c r="AC662" s="76">
        <v>26818.841558074306</v>
      </c>
      <c r="AD662" s="76">
        <v>35471.654585937504</v>
      </c>
      <c r="AE662" s="76">
        <v>7494.1412978360177</v>
      </c>
      <c r="AF662" s="76">
        <v>15.543342100139082</v>
      </c>
      <c r="AG662" s="76">
        <v>22185.430500000002</v>
      </c>
      <c r="AH662" s="76">
        <v>39710.198296875002</v>
      </c>
      <c r="AI662" s="76">
        <v>11358.87470703126</v>
      </c>
      <c r="AJ662" s="76">
        <v>144.36124926757799</v>
      </c>
      <c r="AK662" s="76">
        <v>4322.8285394888971</v>
      </c>
      <c r="AL662" s="76">
        <v>18680.13083203126</v>
      </c>
      <c r="AM662" s="76">
        <v>18116.725671874992</v>
      </c>
      <c r="AN662" s="76">
        <v>3966.11645507812</v>
      </c>
      <c r="AO662" s="76">
        <v>41443.299484375006</v>
      </c>
      <c r="AP662" s="76">
        <v>159.05026447809689</v>
      </c>
      <c r="AQ662" s="76">
        <v>55477.656910968777</v>
      </c>
      <c r="AR662" s="76">
        <v>48699.798341796864</v>
      </c>
      <c r="AS662" s="76">
        <v>47498.413865234383</v>
      </c>
      <c r="AT662" s="76">
        <v>13709.13526209374</v>
      </c>
      <c r="AU662" s="76">
        <v>51622.406256158189</v>
      </c>
      <c r="AV662" s="76">
        <v>24524.959499999994</v>
      </c>
      <c r="AW662" s="76">
        <v>2731.232829711922</v>
      </c>
      <c r="AX662" s="76">
        <v>32779.679291992179</v>
      </c>
      <c r="AY662" s="76">
        <v>45987.479875578116</v>
      </c>
    </row>
    <row r="663" spans="1:51" x14ac:dyDescent="0.25">
      <c r="A663" s="80">
        <v>43736</v>
      </c>
      <c r="B663" s="81">
        <v>14</v>
      </c>
      <c r="C663" s="76">
        <v>33710.101896484382</v>
      </c>
      <c r="D663" s="76">
        <v>36014.238657312497</v>
      </c>
      <c r="E663" s="76">
        <v>18369.288446342034</v>
      </c>
      <c r="F663" s="76">
        <v>60195.528496093742</v>
      </c>
      <c r="G663" s="76">
        <v>31592.079584465806</v>
      </c>
      <c r="H663" s="76">
        <v>6385.2182510385173</v>
      </c>
      <c r="I663" s="76">
        <v>35461.548227539068</v>
      </c>
      <c r="J663" s="76">
        <v>113.86030960083009</v>
      </c>
      <c r="K663" s="76">
        <v>19694.719042546876</v>
      </c>
      <c r="L663" s="76">
        <v>10138.306214843753</v>
      </c>
      <c r="M663" s="76">
        <v>27905.046558812493</v>
      </c>
      <c r="N663" s="76">
        <v>13697.62479296874</v>
      </c>
      <c r="O663" s="76">
        <v>50661.034152625012</v>
      </c>
      <c r="P663" s="76">
        <v>2867.0123980525004</v>
      </c>
      <c r="Q663" s="76">
        <v>30.43639612197877</v>
      </c>
      <c r="R663" s="76">
        <v>5588.2194946289073</v>
      </c>
      <c r="S663" s="76">
        <v>46131.175205148771</v>
      </c>
      <c r="T663" s="76">
        <v>17696.92429492189</v>
      </c>
      <c r="U663" s="76">
        <v>8111.0154165496824</v>
      </c>
      <c r="V663" s="76">
        <v>60274.901405718752</v>
      </c>
      <c r="W663" s="76">
        <v>3550.14932861328</v>
      </c>
      <c r="X663" s="76">
        <v>16821.666662306638</v>
      </c>
      <c r="Y663" s="76">
        <v>11395.587761718749</v>
      </c>
      <c r="Z663" s="76">
        <v>355.56756047973636</v>
      </c>
      <c r="AA663" s="76">
        <v>26050.794236328136</v>
      </c>
      <c r="AB663" s="76">
        <v>23410.621267578121</v>
      </c>
      <c r="AC663" s="76">
        <v>26981.528786708273</v>
      </c>
      <c r="AD663" s="76">
        <v>37366.806199218758</v>
      </c>
      <c r="AE663" s="76">
        <v>7933.8644219787084</v>
      </c>
      <c r="AF663" s="76">
        <v>15.543342100139082</v>
      </c>
      <c r="AG663" s="76">
        <v>22701.8088828125</v>
      </c>
      <c r="AH663" s="76">
        <v>41276.003019531257</v>
      </c>
      <c r="AI663" s="76">
        <v>11503.623535156261</v>
      </c>
      <c r="AJ663" s="76">
        <v>94.576951171873873</v>
      </c>
      <c r="AK663" s="76">
        <v>4404.8937157875926</v>
      </c>
      <c r="AL663" s="76">
        <v>19658.669634765622</v>
      </c>
      <c r="AM663" s="76">
        <v>18810.371246093742</v>
      </c>
      <c r="AN663" s="76">
        <v>4271.0817871093695</v>
      </c>
      <c r="AO663" s="76">
        <v>43016.843150390618</v>
      </c>
      <c r="AP663" s="76">
        <v>166.49072116182805</v>
      </c>
      <c r="AQ663" s="76">
        <v>55242.331332796886</v>
      </c>
      <c r="AR663" s="76">
        <v>49156.134873046882</v>
      </c>
      <c r="AS663" s="76">
        <v>48780.521203125012</v>
      </c>
      <c r="AT663" s="76">
        <v>14043.27483821876</v>
      </c>
      <c r="AU663" s="76">
        <v>53270.365924126942</v>
      </c>
      <c r="AV663" s="76">
        <v>25699.975269531253</v>
      </c>
      <c r="AW663" s="76">
        <v>2883.154485473633</v>
      </c>
      <c r="AX663" s="76">
        <v>33277.684059562671</v>
      </c>
      <c r="AY663" s="76">
        <v>45775.517457234368</v>
      </c>
    </row>
    <row r="664" spans="1:51" x14ac:dyDescent="0.25">
      <c r="A664" s="80">
        <v>43736</v>
      </c>
      <c r="B664" s="81">
        <v>15</v>
      </c>
      <c r="C664" s="76">
        <v>31972.93692578125</v>
      </c>
      <c r="D664" s="76">
        <v>35615.586479500009</v>
      </c>
      <c r="E664" s="76">
        <v>18111.824071342016</v>
      </c>
      <c r="F664" s="76">
        <v>59077.995617187495</v>
      </c>
      <c r="G664" s="76">
        <v>31556.236921021613</v>
      </c>
      <c r="H664" s="76">
        <v>6065.5846531947718</v>
      </c>
      <c r="I664" s="76">
        <v>34403.935869140609</v>
      </c>
      <c r="J664" s="76">
        <v>116.66940498352041</v>
      </c>
      <c r="K664" s="76">
        <v>19475.358822656261</v>
      </c>
      <c r="L664" s="76">
        <v>10334.325766601549</v>
      </c>
      <c r="M664" s="76">
        <v>26386.102688890642</v>
      </c>
      <c r="N664" s="76">
        <v>13807.258019531251</v>
      </c>
      <c r="O664" s="76">
        <v>49684.707648968739</v>
      </c>
      <c r="P664" s="76">
        <v>2831.0672946143359</v>
      </c>
      <c r="Q664" s="76">
        <v>30.618365287780748</v>
      </c>
      <c r="R664" s="76">
        <v>5708.1226074218757</v>
      </c>
      <c r="S664" s="76">
        <v>44264.319894601889</v>
      </c>
      <c r="T664" s="76">
        <v>17579.57851367187</v>
      </c>
      <c r="U664" s="76">
        <v>8038.6458341293383</v>
      </c>
      <c r="V664" s="76">
        <v>60545.689914718751</v>
      </c>
      <c r="W664" s="76">
        <v>3727.66276855469</v>
      </c>
      <c r="X664" s="76">
        <v>15957.350747364286</v>
      </c>
      <c r="Y664" s="76">
        <v>11613.217207031248</v>
      </c>
      <c r="Z664" s="76">
        <v>329.60846136474612</v>
      </c>
      <c r="AA664" s="76">
        <v>26614.532075195315</v>
      </c>
      <c r="AB664" s="76">
        <v>22536.880041015622</v>
      </c>
      <c r="AC664" s="76">
        <v>26332.368080167034</v>
      </c>
      <c r="AD664" s="76">
        <v>37492.682519531241</v>
      </c>
      <c r="AE664" s="76">
        <v>7192.210801129756</v>
      </c>
      <c r="AF664" s="76">
        <v>15.543342100139082</v>
      </c>
      <c r="AG664" s="76">
        <v>22836.167382812499</v>
      </c>
      <c r="AH664" s="76">
        <v>42420.662328125007</v>
      </c>
      <c r="AI664" s="76">
        <v>11530.718408203131</v>
      </c>
      <c r="AJ664" s="76">
        <v>116.512181396485</v>
      </c>
      <c r="AK664" s="76">
        <v>4233.4618412178952</v>
      </c>
      <c r="AL664" s="76">
        <v>20199.143865234379</v>
      </c>
      <c r="AM664" s="76">
        <v>19156.384767578096</v>
      </c>
      <c r="AN664" s="76">
        <v>4603.7711914062502</v>
      </c>
      <c r="AO664" s="76">
        <v>43297.109160156251</v>
      </c>
      <c r="AP664" s="76">
        <v>187.41702052104392</v>
      </c>
      <c r="AQ664" s="76">
        <v>53715.839268203126</v>
      </c>
      <c r="AR664" s="76">
        <v>48123.310218749997</v>
      </c>
      <c r="AS664" s="76">
        <v>49128.662874999995</v>
      </c>
      <c r="AT664" s="76">
        <v>13775.313687968755</v>
      </c>
      <c r="AU664" s="76">
        <v>53003.0677737363</v>
      </c>
      <c r="AV664" s="76">
        <v>25617.589902343749</v>
      </c>
      <c r="AW664" s="76">
        <v>2979.4618321533203</v>
      </c>
      <c r="AX664" s="76">
        <v>37720.027360839842</v>
      </c>
      <c r="AY664" s="76">
        <v>44240.529833484368</v>
      </c>
    </row>
    <row r="665" spans="1:51" x14ac:dyDescent="0.25">
      <c r="A665" s="80">
        <v>43736</v>
      </c>
      <c r="B665" s="81">
        <v>16</v>
      </c>
      <c r="C665" s="76">
        <v>30082.809863281258</v>
      </c>
      <c r="D665" s="76">
        <v>35478.896576687504</v>
      </c>
      <c r="E665" s="76">
        <v>17237.512860404539</v>
      </c>
      <c r="F665" s="76">
        <v>56008.851308593745</v>
      </c>
      <c r="G665" s="76">
        <v>30081.533829228072</v>
      </c>
      <c r="H665" s="76">
        <v>5923.8688638822596</v>
      </c>
      <c r="I665" s="76">
        <v>32783.22097851563</v>
      </c>
      <c r="J665" s="76">
        <v>115.92216682434079</v>
      </c>
      <c r="K665" s="76">
        <v>18784.149370812531</v>
      </c>
      <c r="L665" s="76">
        <v>10496.02155859374</v>
      </c>
      <c r="M665" s="76">
        <v>26330.27816296876</v>
      </c>
      <c r="N665" s="76">
        <v>13440.98256249999</v>
      </c>
      <c r="O665" s="76">
        <v>47051.752936734396</v>
      </c>
      <c r="P665" s="76">
        <v>2817.6128602576605</v>
      </c>
      <c r="Q665" s="76">
        <v>30.796637535095201</v>
      </c>
      <c r="R665" s="76">
        <v>5441.8883666992197</v>
      </c>
      <c r="S665" s="76">
        <v>41983.259761789377</v>
      </c>
      <c r="T665" s="76">
        <v>16698.371103515623</v>
      </c>
      <c r="U665" s="76">
        <v>7570.9152288436908</v>
      </c>
      <c r="V665" s="76">
        <v>58239.224686531248</v>
      </c>
      <c r="W665" s="76">
        <v>3445.4875366210945</v>
      </c>
      <c r="X665" s="76">
        <v>15862.169432001989</v>
      </c>
      <c r="Y665" s="76">
        <v>10717.03946484375</v>
      </c>
      <c r="Z665" s="76">
        <v>379.16219547729503</v>
      </c>
      <c r="AA665" s="76">
        <v>25814.07689160158</v>
      </c>
      <c r="AB665" s="76">
        <v>21436.516937500011</v>
      </c>
      <c r="AC665" s="76">
        <v>24869.418183947146</v>
      </c>
      <c r="AD665" s="76">
        <v>35959.25837499999</v>
      </c>
      <c r="AE665" s="76">
        <v>7139.5208790757988</v>
      </c>
      <c r="AF665" s="76">
        <v>15.543342100139082</v>
      </c>
      <c r="AG665" s="76">
        <v>22208.044152343748</v>
      </c>
      <c r="AH665" s="76">
        <v>41844.021179687501</v>
      </c>
      <c r="AI665" s="76">
        <v>11186.680273437511</v>
      </c>
      <c r="AJ665" s="76">
        <v>106.11888281250009</v>
      </c>
      <c r="AK665" s="76">
        <v>4152.7450009919185</v>
      </c>
      <c r="AL665" s="76">
        <v>19849.536343750016</v>
      </c>
      <c r="AM665" s="76">
        <v>18425.028060546891</v>
      </c>
      <c r="AN665" s="76">
        <v>4544.59619140624</v>
      </c>
      <c r="AO665" s="76">
        <v>42038.927434570309</v>
      </c>
      <c r="AP665" s="76">
        <v>299.94966134231913</v>
      </c>
      <c r="AQ665" s="76">
        <v>51617.422481124995</v>
      </c>
      <c r="AR665" s="76">
        <v>45684.991133789074</v>
      </c>
      <c r="AS665" s="76">
        <v>47795.847587890632</v>
      </c>
      <c r="AT665" s="76">
        <v>13451.405833781246</v>
      </c>
      <c r="AU665" s="76">
        <v>50382.924607720692</v>
      </c>
      <c r="AV665" s="76">
        <v>24907.962003906247</v>
      </c>
      <c r="AW665" s="76">
        <v>2858.7184788082936</v>
      </c>
      <c r="AX665" s="76">
        <v>39058.289030761727</v>
      </c>
      <c r="AY665" s="76">
        <v>42571.179610656232</v>
      </c>
    </row>
    <row r="666" spans="1:51" x14ac:dyDescent="0.25">
      <c r="A666" s="80">
        <v>43736</v>
      </c>
      <c r="B666" s="81">
        <v>17</v>
      </c>
      <c r="C666" s="76">
        <v>28722.822941406255</v>
      </c>
      <c r="D666" s="76">
        <v>34422.602197093751</v>
      </c>
      <c r="E666" s="76">
        <v>16502.182967826415</v>
      </c>
      <c r="F666" s="76">
        <v>53788.823218750003</v>
      </c>
      <c r="G666" s="76">
        <v>28558.427734394412</v>
      </c>
      <c r="H666" s="76">
        <v>5981.9544534916295</v>
      </c>
      <c r="I666" s="76">
        <v>31259.103317871093</v>
      </c>
      <c r="J666" s="76">
        <v>114.3697395324707</v>
      </c>
      <c r="K666" s="76">
        <v>18181.161456312511</v>
      </c>
      <c r="L666" s="76">
        <v>10066.953387695325</v>
      </c>
      <c r="M666" s="76">
        <v>24594.717497781246</v>
      </c>
      <c r="N666" s="76">
        <v>12754.338873046871</v>
      </c>
      <c r="O666" s="76">
        <v>44492.128024820326</v>
      </c>
      <c r="P666" s="76">
        <v>2861.1899189182463</v>
      </c>
      <c r="Q666" s="76">
        <v>30.991260051727302</v>
      </c>
      <c r="R666" s="76">
        <v>5231.6318237304695</v>
      </c>
      <c r="S666" s="76">
        <v>40755.334605539378</v>
      </c>
      <c r="T666" s="76">
        <v>15893.456609375</v>
      </c>
      <c r="U666" s="76">
        <v>7087.1567597656194</v>
      </c>
      <c r="V666" s="76">
        <v>55860.025873593739</v>
      </c>
      <c r="W666" s="76">
        <v>3272.506091308594</v>
      </c>
      <c r="X666" s="76">
        <v>15683.956440607762</v>
      </c>
      <c r="Y666" s="76">
        <v>9220.8048437500001</v>
      </c>
      <c r="Z666" s="76">
        <v>350.93352696533196</v>
      </c>
      <c r="AA666" s="76">
        <v>24899.755869140605</v>
      </c>
      <c r="AB666" s="76">
        <v>20329.425490234386</v>
      </c>
      <c r="AC666" s="76">
        <v>23936.069311328542</v>
      </c>
      <c r="AD666" s="76">
        <v>34504.104117187497</v>
      </c>
      <c r="AE666" s="76">
        <v>6829.0898224886141</v>
      </c>
      <c r="AF666" s="76">
        <v>15.543342100139082</v>
      </c>
      <c r="AG666" s="76">
        <v>21484.212187500001</v>
      </c>
      <c r="AH666" s="76">
        <v>40494.684332031255</v>
      </c>
      <c r="AI666" s="76">
        <v>10619.771777343771</v>
      </c>
      <c r="AJ666" s="76">
        <v>90.400855957031069</v>
      </c>
      <c r="AK666" s="76">
        <v>3735.6969637619322</v>
      </c>
      <c r="AL666" s="76">
        <v>19430.775503906269</v>
      </c>
      <c r="AM666" s="76">
        <v>17182.74648242187</v>
      </c>
      <c r="AN666" s="76">
        <v>4417.3626464843801</v>
      </c>
      <c r="AO666" s="76">
        <v>40922.094809570313</v>
      </c>
      <c r="AP666" s="76">
        <v>285.21876679389931</v>
      </c>
      <c r="AQ666" s="76">
        <v>49558.587981914054</v>
      </c>
      <c r="AR666" s="76">
        <v>44170.011935546885</v>
      </c>
      <c r="AS666" s="76">
        <v>46032.821869140622</v>
      </c>
      <c r="AT666" s="76">
        <v>12819.958077968775</v>
      </c>
      <c r="AU666" s="76">
        <v>47972.941457330046</v>
      </c>
      <c r="AV666" s="76">
        <v>23969.256609374999</v>
      </c>
      <c r="AW666" s="76">
        <v>2850.9315741389441</v>
      </c>
      <c r="AX666" s="76">
        <v>37851.087172851556</v>
      </c>
      <c r="AY666" s="76">
        <v>40662.925941671871</v>
      </c>
    </row>
    <row r="667" spans="1:51" x14ac:dyDescent="0.25">
      <c r="A667" s="80">
        <v>43736</v>
      </c>
      <c r="B667" s="81">
        <v>18</v>
      </c>
      <c r="C667" s="76">
        <v>27809.372158203128</v>
      </c>
      <c r="D667" s="76">
        <v>33053.021520343747</v>
      </c>
      <c r="E667" s="76">
        <v>15655.560711967029</v>
      </c>
      <c r="F667" s="76">
        <v>51812.041480468746</v>
      </c>
      <c r="G667" s="76">
        <v>26970.922965395534</v>
      </c>
      <c r="H667" s="76">
        <v>5337.4762503353886</v>
      </c>
      <c r="I667" s="76">
        <v>29836.723519042986</v>
      </c>
      <c r="J667" s="76">
        <v>107.14308357238761</v>
      </c>
      <c r="K667" s="76">
        <v>17469.840276421899</v>
      </c>
      <c r="L667" s="76">
        <v>9789.9858232421757</v>
      </c>
      <c r="M667" s="76">
        <v>21672.367452171879</v>
      </c>
      <c r="N667" s="76">
        <v>11973.746863281251</v>
      </c>
      <c r="O667" s="76">
        <v>42141.200972812498</v>
      </c>
      <c r="P667" s="76">
        <v>2353.7598730952304</v>
      </c>
      <c r="Q667" s="76">
        <v>31.166303634643558</v>
      </c>
      <c r="R667" s="76">
        <v>5102.0536865234371</v>
      </c>
      <c r="S667" s="76">
        <v>39435.180050851886</v>
      </c>
      <c r="T667" s="76">
        <v>14778.231480468761</v>
      </c>
      <c r="U667" s="76">
        <v>6498.4401264817716</v>
      </c>
      <c r="V667" s="76">
        <v>53734.864947218754</v>
      </c>
      <c r="W667" s="76">
        <v>3171.7658813476555</v>
      </c>
      <c r="X667" s="76">
        <v>15289.741395076924</v>
      </c>
      <c r="Y667" s="76">
        <v>7260.37930273438</v>
      </c>
      <c r="Z667" s="76">
        <v>350.63990178833018</v>
      </c>
      <c r="AA667" s="76">
        <v>23984.275709960944</v>
      </c>
      <c r="AB667" s="76">
        <v>19645.75001953125</v>
      </c>
      <c r="AC667" s="76">
        <v>22849.908500134527</v>
      </c>
      <c r="AD667" s="76">
        <v>33421.987417968747</v>
      </c>
      <c r="AE667" s="76">
        <v>6585.5732847839254</v>
      </c>
      <c r="AF667" s="76">
        <v>15.543342100139082</v>
      </c>
      <c r="AG667" s="76">
        <v>20630.62670703125</v>
      </c>
      <c r="AH667" s="76">
        <v>39624.446960937501</v>
      </c>
      <c r="AI667" s="76">
        <v>9902.1141601562504</v>
      </c>
      <c r="AJ667" s="76">
        <v>79.937041503905846</v>
      </c>
      <c r="AK667" s="76">
        <v>2797.4394854094699</v>
      </c>
      <c r="AL667" s="76">
        <v>19067.372732421893</v>
      </c>
      <c r="AM667" s="76">
        <v>17125.092205078101</v>
      </c>
      <c r="AN667" s="76">
        <v>5615.2991210937498</v>
      </c>
      <c r="AO667" s="76">
        <v>39680.750957031254</v>
      </c>
      <c r="AP667" s="76">
        <v>155.86586339867517</v>
      </c>
      <c r="AQ667" s="76">
        <v>48190.35823884375</v>
      </c>
      <c r="AR667" s="76">
        <v>42492.102037109384</v>
      </c>
      <c r="AS667" s="76">
        <v>44436.389458984384</v>
      </c>
      <c r="AT667" s="76">
        <v>12853.10861468751</v>
      </c>
      <c r="AU667" s="76">
        <v>46252.95019951756</v>
      </c>
      <c r="AV667" s="76">
        <v>22997.796679687501</v>
      </c>
      <c r="AW667" s="76">
        <v>2716.7426413958547</v>
      </c>
      <c r="AX667" s="76">
        <v>37016.372602539064</v>
      </c>
      <c r="AY667" s="76">
        <v>39533.825348640625</v>
      </c>
    </row>
    <row r="668" spans="1:51" x14ac:dyDescent="0.25">
      <c r="A668" s="80">
        <v>43736</v>
      </c>
      <c r="B668" s="81">
        <v>19</v>
      </c>
      <c r="C668" s="76">
        <v>27275.240154296884</v>
      </c>
      <c r="D668" s="76">
        <v>32229.851218781252</v>
      </c>
      <c r="E668" s="76">
        <v>15141.282831107683</v>
      </c>
      <c r="F668" s="76">
        <v>50608.326171875</v>
      </c>
      <c r="G668" s="76">
        <v>25833.683650755142</v>
      </c>
      <c r="H668" s="76">
        <v>4976.1135954916372</v>
      </c>
      <c r="I668" s="76">
        <v>28734.736584960941</v>
      </c>
      <c r="J668" s="76">
        <v>113.647403717041</v>
      </c>
      <c r="K668" s="76">
        <v>16936.24614029688</v>
      </c>
      <c r="L668" s="76">
        <v>9766.451929687486</v>
      </c>
      <c r="M668" s="76">
        <v>21633.810807546884</v>
      </c>
      <c r="N668" s="76">
        <v>10688.04676757812</v>
      </c>
      <c r="O668" s="76">
        <v>40790.220813656255</v>
      </c>
      <c r="P668" s="76">
        <v>1759.3827878644543</v>
      </c>
      <c r="Q668" s="76">
        <v>31.10274076461792</v>
      </c>
      <c r="R668" s="76">
        <v>5035.4444824218745</v>
      </c>
      <c r="S668" s="76">
        <v>38500.591955148746</v>
      </c>
      <c r="T668" s="76">
        <v>14300.696053710972</v>
      </c>
      <c r="U668" s="76">
        <v>5919.4989867553631</v>
      </c>
      <c r="V668" s="76">
        <v>53270.59545371875</v>
      </c>
      <c r="W668" s="76">
        <v>3106.793933105469</v>
      </c>
      <c r="X668" s="76">
        <v>14487.947463267834</v>
      </c>
      <c r="Y668" s="76">
        <v>6475.9124023437507</v>
      </c>
      <c r="Z668" s="76">
        <v>354.59727666015624</v>
      </c>
      <c r="AA668" s="76">
        <v>23938.546346679694</v>
      </c>
      <c r="AB668" s="76">
        <v>19213.989513671899</v>
      </c>
      <c r="AC668" s="76">
        <v>22156.531314044409</v>
      </c>
      <c r="AD668" s="76">
        <v>32996.972691406248</v>
      </c>
      <c r="AE668" s="76">
        <v>6307.2507043578435</v>
      </c>
      <c r="AF668" s="76">
        <v>15.543342100139082</v>
      </c>
      <c r="AG668" s="76">
        <v>20539.560183593749</v>
      </c>
      <c r="AH668" s="76">
        <v>39663.907550781245</v>
      </c>
      <c r="AI668" s="76">
        <v>9817.3045898437504</v>
      </c>
      <c r="AJ668" s="76">
        <v>67.129927734374746</v>
      </c>
      <c r="AK668" s="76">
        <v>2149.372569298735</v>
      </c>
      <c r="AL668" s="76">
        <v>19145.308835937511</v>
      </c>
      <c r="AM668" s="76">
        <v>16984.69544140626</v>
      </c>
      <c r="AN668" s="76">
        <v>4220.1288330078205</v>
      </c>
      <c r="AO668" s="76">
        <v>38691.748539550783</v>
      </c>
      <c r="AP668" s="76">
        <v>256.57003458397048</v>
      </c>
      <c r="AQ668" s="76">
        <v>47013.08683320311</v>
      </c>
      <c r="AR668" s="76">
        <v>41177.568126953134</v>
      </c>
      <c r="AS668" s="76">
        <v>44151.997369140641</v>
      </c>
      <c r="AT668" s="76">
        <v>12173.818861999993</v>
      </c>
      <c r="AU668" s="76">
        <v>45548.933623345692</v>
      </c>
      <c r="AV668" s="76">
        <v>22478.81831640625</v>
      </c>
      <c r="AW668" s="76">
        <v>2801.5359447652672</v>
      </c>
      <c r="AX668" s="76">
        <v>36934.333115234367</v>
      </c>
      <c r="AY668" s="76">
        <v>38906.935462843743</v>
      </c>
    </row>
    <row r="669" spans="1:51" x14ac:dyDescent="0.25">
      <c r="A669" s="80">
        <v>43736</v>
      </c>
      <c r="B669" s="81">
        <v>20</v>
      </c>
      <c r="C669" s="76">
        <v>28807.393564453112</v>
      </c>
      <c r="D669" s="76">
        <v>33623.945808874996</v>
      </c>
      <c r="E669" s="76">
        <v>16027.245536185783</v>
      </c>
      <c r="F669" s="76">
        <v>53195.463062499999</v>
      </c>
      <c r="G669" s="76">
        <v>27263.119141944058</v>
      </c>
      <c r="H669" s="76">
        <v>5007.741614944759</v>
      </c>
      <c r="I669" s="76">
        <v>29054.230807617179</v>
      </c>
      <c r="J669" s="76">
        <v>124.0388431549072</v>
      </c>
      <c r="K669" s="76">
        <v>17667.907906734403</v>
      </c>
      <c r="L669" s="76">
        <v>9709.2303056640594</v>
      </c>
      <c r="M669" s="76">
        <v>22119.158765062501</v>
      </c>
      <c r="N669" s="76">
        <v>11000.82384960938</v>
      </c>
      <c r="O669" s="76">
        <v>40992.85462160156</v>
      </c>
      <c r="P669" s="76">
        <v>1686.26529294741</v>
      </c>
      <c r="Q669" s="76">
        <v>30.871070861816399</v>
      </c>
      <c r="R669" s="76">
        <v>5431.897180175778</v>
      </c>
      <c r="S669" s="76">
        <v>41096.867308664376</v>
      </c>
      <c r="T669" s="76">
        <v>14948.19949023439</v>
      </c>
      <c r="U669" s="76">
        <v>6186.0010015099097</v>
      </c>
      <c r="V669" s="76">
        <v>56929.915298562497</v>
      </c>
      <c r="W669" s="76">
        <v>3171.9554809570323</v>
      </c>
      <c r="X669" s="76">
        <v>15856.42127855748</v>
      </c>
      <c r="Y669" s="76">
        <v>6766.8669550781196</v>
      </c>
      <c r="Z669" s="76">
        <v>351.35905942382817</v>
      </c>
      <c r="AA669" s="76">
        <v>25299.783661132835</v>
      </c>
      <c r="AB669" s="76">
        <v>19215.074056640638</v>
      </c>
      <c r="AC669" s="76">
        <v>23373.759258204962</v>
      </c>
      <c r="AD669" s="76">
        <v>34800.348699218754</v>
      </c>
      <c r="AE669" s="76">
        <v>6855.0323871390365</v>
      </c>
      <c r="AF669" s="76">
        <v>15.543342100139082</v>
      </c>
      <c r="AG669" s="76">
        <v>21904.981187500001</v>
      </c>
      <c r="AH669" s="76">
        <v>42932.385851562503</v>
      </c>
      <c r="AI669" s="76">
        <v>10678.06367187501</v>
      </c>
      <c r="AJ669" s="76">
        <v>62.72097338867195</v>
      </c>
      <c r="AK669" s="76">
        <v>2248.1260977643783</v>
      </c>
      <c r="AL669" s="76">
        <v>20805.263281250001</v>
      </c>
      <c r="AM669" s="76">
        <v>18153.959443359381</v>
      </c>
      <c r="AN669" s="76">
        <v>4528.8070312500095</v>
      </c>
      <c r="AO669" s="76">
        <v>40607.276666015627</v>
      </c>
      <c r="AP669" s="76">
        <v>231.53289066811101</v>
      </c>
      <c r="AQ669" s="76">
        <v>47150.855833015608</v>
      </c>
      <c r="AR669" s="76">
        <v>42800.912499023441</v>
      </c>
      <c r="AS669" s="76">
        <v>47560.972552734383</v>
      </c>
      <c r="AT669" s="76">
        <v>12376.496810468754</v>
      </c>
      <c r="AU669" s="76">
        <v>47505.924519830063</v>
      </c>
      <c r="AV669" s="76">
        <v>25134.370144531244</v>
      </c>
      <c r="AW669" s="76">
        <v>3129.8665948623234</v>
      </c>
      <c r="AX669" s="76">
        <v>40127.317231445311</v>
      </c>
      <c r="AY669" s="76">
        <v>39731.618988499999</v>
      </c>
    </row>
    <row r="670" spans="1:51" x14ac:dyDescent="0.25">
      <c r="A670" s="80">
        <v>43736</v>
      </c>
      <c r="B670" s="81">
        <v>21</v>
      </c>
      <c r="C670" s="76">
        <v>33995.020730468743</v>
      </c>
      <c r="D670" s="76">
        <v>38686.652856437504</v>
      </c>
      <c r="E670" s="76">
        <v>19637.757918998293</v>
      </c>
      <c r="F670" s="76">
        <v>61049.744347656255</v>
      </c>
      <c r="G670" s="76">
        <v>33843.25676364229</v>
      </c>
      <c r="H670" s="76">
        <v>5231.7363266947686</v>
      </c>
      <c r="I670" s="76">
        <v>30338.824634765631</v>
      </c>
      <c r="J670" s="76">
        <v>142.89829635620131</v>
      </c>
      <c r="K670" s="76">
        <v>20177.122461265641</v>
      </c>
      <c r="L670" s="76">
        <v>10402.503799804696</v>
      </c>
      <c r="M670" s="76">
        <v>24757.36926009375</v>
      </c>
      <c r="N670" s="76">
        <v>13921.404921875021</v>
      </c>
      <c r="O670" s="76">
        <v>44802.919063593748</v>
      </c>
      <c r="P670" s="76">
        <v>2052.4053628577863</v>
      </c>
      <c r="Q670" s="76">
        <v>31.287181377410892</v>
      </c>
      <c r="R670" s="76">
        <v>7077.6057495117184</v>
      </c>
      <c r="S670" s="76">
        <v>49436.87241999252</v>
      </c>
      <c r="T670" s="76">
        <v>18638.894994140639</v>
      </c>
      <c r="U670" s="76">
        <v>8637.1552792968796</v>
      </c>
      <c r="V670" s="76">
        <v>68800.924033687479</v>
      </c>
      <c r="W670" s="76">
        <v>3686.0679443359304</v>
      </c>
      <c r="X670" s="76">
        <v>17885.91061839418</v>
      </c>
      <c r="Y670" s="76">
        <v>8218.1764414062491</v>
      </c>
      <c r="Z670" s="76">
        <v>396.11095467529287</v>
      </c>
      <c r="AA670" s="76">
        <v>30568.103775390646</v>
      </c>
      <c r="AB670" s="76">
        <v>19613.043937500021</v>
      </c>
      <c r="AC670" s="76">
        <v>27930.62756748946</v>
      </c>
      <c r="AD670" s="76">
        <v>42838.855015624998</v>
      </c>
      <c r="AE670" s="76">
        <v>8319.0242724609052</v>
      </c>
      <c r="AF670" s="76">
        <v>15.543342100139082</v>
      </c>
      <c r="AG670" s="76">
        <v>25742.620902343748</v>
      </c>
      <c r="AH670" s="76">
        <v>52901.283035156244</v>
      </c>
      <c r="AI670" s="76">
        <v>12500.00712890626</v>
      </c>
      <c r="AJ670" s="76">
        <v>64.694184082032052</v>
      </c>
      <c r="AK670" s="76">
        <v>2577.4121115298785</v>
      </c>
      <c r="AL670" s="76">
        <v>24908.61427343751</v>
      </c>
      <c r="AM670" s="76">
        <v>21902.664146484389</v>
      </c>
      <c r="AN670" s="76">
        <v>5490.7007812499996</v>
      </c>
      <c r="AO670" s="76">
        <v>47398.009527832037</v>
      </c>
      <c r="AP670" s="76">
        <v>324.25386150218208</v>
      </c>
      <c r="AQ670" s="76">
        <v>48745.316122843753</v>
      </c>
      <c r="AR670" s="76">
        <v>49620.917325195325</v>
      </c>
      <c r="AS670" s="76">
        <v>56381.169623046895</v>
      </c>
      <c r="AT670" s="76">
        <v>13805.453104421887</v>
      </c>
      <c r="AU670" s="76">
        <v>53991.50369170506</v>
      </c>
      <c r="AV670" s="76">
        <v>30851.341515624994</v>
      </c>
      <c r="AW670" s="76">
        <v>4109.0929893593411</v>
      </c>
      <c r="AX670" s="76">
        <v>49949.750568847652</v>
      </c>
      <c r="AY670" s="76">
        <v>42228.421534140645</v>
      </c>
    </row>
    <row r="671" spans="1:51" x14ac:dyDescent="0.25">
      <c r="A671" s="80">
        <v>43736</v>
      </c>
      <c r="B671" s="81">
        <v>22</v>
      </c>
      <c r="C671" s="76">
        <v>33749.553968750006</v>
      </c>
      <c r="D671" s="76">
        <v>38576.002904968751</v>
      </c>
      <c r="E671" s="76">
        <v>19901.805819388912</v>
      </c>
      <c r="F671" s="76">
        <v>59717.186621093751</v>
      </c>
      <c r="G671" s="76">
        <v>33888.464778504211</v>
      </c>
      <c r="H671" s="76">
        <v>4257.6782371791378</v>
      </c>
      <c r="I671" s="76">
        <v>28937.837958496097</v>
      </c>
      <c r="J671" s="76">
        <v>140.4362907409668</v>
      </c>
      <c r="K671" s="76">
        <v>20125.306518640631</v>
      </c>
      <c r="L671" s="76">
        <v>10528.108124023442</v>
      </c>
      <c r="M671" s="76">
        <v>24356.963209187492</v>
      </c>
      <c r="N671" s="76">
        <v>13610.550949218748</v>
      </c>
      <c r="O671" s="76">
        <v>44535.947614218741</v>
      </c>
      <c r="P671" s="76">
        <v>2095.9275599731209</v>
      </c>
      <c r="Q671" s="76">
        <v>31.135818958282471</v>
      </c>
      <c r="R671" s="76">
        <v>7100.2956787109397</v>
      </c>
      <c r="S671" s="76">
        <v>49613.641175851881</v>
      </c>
      <c r="T671" s="76">
        <v>17859.63557226563</v>
      </c>
      <c r="U671" s="76">
        <v>8990.2107949218807</v>
      </c>
      <c r="V671" s="76">
        <v>69169.552603156219</v>
      </c>
      <c r="W671" s="76">
        <v>3587.4370483398461</v>
      </c>
      <c r="X671" s="76">
        <v>17702.370034199699</v>
      </c>
      <c r="Y671" s="76">
        <v>7778.1134609375003</v>
      </c>
      <c r="Z671" s="76">
        <v>358.22600099487283</v>
      </c>
      <c r="AA671" s="76">
        <v>30508.563191406269</v>
      </c>
      <c r="AB671" s="76">
        <v>18989.453791015629</v>
      </c>
      <c r="AC671" s="76">
        <v>27899.848954526169</v>
      </c>
      <c r="AD671" s="76">
        <v>42994.636515624996</v>
      </c>
      <c r="AE671" s="76">
        <v>8591.4264736328059</v>
      </c>
      <c r="AF671" s="76">
        <v>15.543342100139082</v>
      </c>
      <c r="AG671" s="76">
        <v>25505.786617187499</v>
      </c>
      <c r="AH671" s="76">
        <v>53722.041046874998</v>
      </c>
      <c r="AI671" s="76">
        <v>12055.0064453125</v>
      </c>
      <c r="AJ671" s="76">
        <v>68.015194824218042</v>
      </c>
      <c r="AK671" s="76">
        <v>2589.4823452844867</v>
      </c>
      <c r="AL671" s="76">
        <v>25148.187285156251</v>
      </c>
      <c r="AM671" s="76">
        <v>21603.660757812522</v>
      </c>
      <c r="AN671" s="76">
        <v>5530.7279296875095</v>
      </c>
      <c r="AO671" s="76">
        <v>47489.817580566407</v>
      </c>
      <c r="AP671" s="76">
        <v>349.38145937831206</v>
      </c>
      <c r="AQ671" s="76">
        <v>47557.630241703111</v>
      </c>
      <c r="AR671" s="76">
        <v>49182.511143554708</v>
      </c>
      <c r="AS671" s="76">
        <v>56484.563779296877</v>
      </c>
      <c r="AT671" s="76">
        <v>13906.521225062483</v>
      </c>
      <c r="AU671" s="76">
        <v>53919.359111626938</v>
      </c>
      <c r="AV671" s="76">
        <v>31029.954996093747</v>
      </c>
      <c r="AW671" s="76">
        <v>4162.4099130971172</v>
      </c>
      <c r="AX671" s="76">
        <v>50263.613471679731</v>
      </c>
      <c r="AY671" s="76">
        <v>42440.554551343739</v>
      </c>
    </row>
    <row r="672" spans="1:51" x14ac:dyDescent="0.25">
      <c r="A672" s="80">
        <v>43736</v>
      </c>
      <c r="B672" s="81">
        <v>23</v>
      </c>
      <c r="C672" s="76">
        <v>31698.132505859361</v>
      </c>
      <c r="D672" s="76">
        <v>37046.580928687501</v>
      </c>
      <c r="E672" s="76">
        <v>18887.987938529528</v>
      </c>
      <c r="F672" s="76">
        <v>55655.896171875007</v>
      </c>
      <c r="G672" s="76">
        <v>31671.440204065697</v>
      </c>
      <c r="H672" s="76">
        <v>3302.1372088822691</v>
      </c>
      <c r="I672" s="76">
        <v>27174.697753906257</v>
      </c>
      <c r="J672" s="76">
        <v>127.9494171142579</v>
      </c>
      <c r="K672" s="76">
        <v>18970.050508984379</v>
      </c>
      <c r="L672" s="76">
        <v>10033.164872070311</v>
      </c>
      <c r="M672" s="76">
        <v>24391.07082293749</v>
      </c>
      <c r="N672" s="76">
        <v>12761.46828515625</v>
      </c>
      <c r="O672" s="76">
        <v>42552.27430383594</v>
      </c>
      <c r="P672" s="76">
        <v>2012.296970753383</v>
      </c>
      <c r="Q672" s="76">
        <v>31.606075286865227</v>
      </c>
      <c r="R672" s="76">
        <v>6935.6951171875053</v>
      </c>
      <c r="S672" s="76">
        <v>47761.132609445631</v>
      </c>
      <c r="T672" s="76">
        <v>16778.643523437509</v>
      </c>
      <c r="U672" s="76">
        <v>8647.6226210937493</v>
      </c>
      <c r="V672" s="76">
        <v>66343.058999812492</v>
      </c>
      <c r="W672" s="76">
        <v>3334.4738891601573</v>
      </c>
      <c r="X672" s="76">
        <v>17382.360785774446</v>
      </c>
      <c r="Y672" s="76">
        <v>7135.0343632812492</v>
      </c>
      <c r="Z672" s="76">
        <v>358.95343236083983</v>
      </c>
      <c r="AA672" s="76">
        <v>29324.599486328116</v>
      </c>
      <c r="AB672" s="76">
        <v>18148.753273437509</v>
      </c>
      <c r="AC672" s="76">
        <v>26483.136580332179</v>
      </c>
      <c r="AD672" s="76">
        <v>41561.307386718749</v>
      </c>
      <c r="AE672" s="76">
        <v>8988.9286210937626</v>
      </c>
      <c r="AF672" s="76">
        <v>15.543342100139082</v>
      </c>
      <c r="AG672" s="76">
        <v>24733.81032421875</v>
      </c>
      <c r="AH672" s="76">
        <v>51639.747046874996</v>
      </c>
      <c r="AI672" s="76">
        <v>10744.049609375001</v>
      </c>
      <c r="AJ672" s="76">
        <v>71.490342041015253</v>
      </c>
      <c r="AK672" s="76">
        <v>2416.1382281089464</v>
      </c>
      <c r="AL672" s="76">
        <v>24213.611673828134</v>
      </c>
      <c r="AM672" s="76">
        <v>20611.903033203125</v>
      </c>
      <c r="AN672" s="76">
        <v>5205.2071777343799</v>
      </c>
      <c r="AO672" s="76">
        <v>45545.482753417971</v>
      </c>
      <c r="AP672" s="76">
        <v>339.31247013828505</v>
      </c>
      <c r="AQ672" s="76">
        <v>45420.918507742186</v>
      </c>
      <c r="AR672" s="76">
        <v>47390.082745117194</v>
      </c>
      <c r="AS672" s="76">
        <v>54255.788156250012</v>
      </c>
      <c r="AT672" s="76">
        <v>13160.903182078126</v>
      </c>
      <c r="AU672" s="76">
        <v>51675.707929986318</v>
      </c>
      <c r="AV672" s="76">
        <v>29526.207808593743</v>
      </c>
      <c r="AW672" s="76">
        <v>4085.1648134765692</v>
      </c>
      <c r="AX672" s="76">
        <v>48639.503261718761</v>
      </c>
      <c r="AY672" s="76">
        <v>40734.80169470315</v>
      </c>
    </row>
    <row r="673" spans="1:52" x14ac:dyDescent="0.25">
      <c r="A673" s="80">
        <v>43736</v>
      </c>
      <c r="B673" s="81">
        <v>24</v>
      </c>
      <c r="C673" s="76">
        <v>29275.035556640622</v>
      </c>
      <c r="D673" s="76">
        <v>34735.802536312498</v>
      </c>
      <c r="E673" s="76">
        <v>17310.417499076419</v>
      </c>
      <c r="F673" s="76">
        <v>50803.545355468756</v>
      </c>
      <c r="G673" s="76">
        <v>28494.265577592836</v>
      </c>
      <c r="H673" s="76">
        <v>3077.1172866010097</v>
      </c>
      <c r="I673" s="76">
        <v>25153.402242675787</v>
      </c>
      <c r="J673" s="76">
        <v>119.9674415588379</v>
      </c>
      <c r="K673" s="76">
        <v>17667.078317062522</v>
      </c>
      <c r="L673" s="76">
        <v>9578.4956445312473</v>
      </c>
      <c r="M673" s="76">
        <v>24300.613431765621</v>
      </c>
      <c r="N673" s="76">
        <v>11948.93150000001</v>
      </c>
      <c r="O673" s="76">
        <v>39330.441236210943</v>
      </c>
      <c r="P673" s="76">
        <v>1913.8104450117708</v>
      </c>
      <c r="Q673" s="76">
        <v>30.961611747741703</v>
      </c>
      <c r="R673" s="76">
        <v>6509.7651245117231</v>
      </c>
      <c r="S673" s="76">
        <v>44540.821873117507</v>
      </c>
      <c r="T673" s="76">
        <v>15252.98531835939</v>
      </c>
      <c r="U673" s="76">
        <v>7840.11436328125</v>
      </c>
      <c r="V673" s="76">
        <v>61554.992569312497</v>
      </c>
      <c r="W673" s="76">
        <v>3168.6072509765631</v>
      </c>
      <c r="X673" s="76">
        <v>16405.742512922414</v>
      </c>
      <c r="Y673" s="76">
        <v>6768.2564726562505</v>
      </c>
      <c r="Z673" s="76">
        <v>332.13493945922846</v>
      </c>
      <c r="AA673" s="76">
        <v>26877.847632812511</v>
      </c>
      <c r="AB673" s="76">
        <v>17066.278970703141</v>
      </c>
      <c r="AC673" s="76">
        <v>24572.662425473674</v>
      </c>
      <c r="AD673" s="76">
        <v>38619.667421874998</v>
      </c>
      <c r="AE673" s="76">
        <v>8810.8342617187518</v>
      </c>
      <c r="AF673" s="76">
        <v>15.543342100139082</v>
      </c>
      <c r="AG673" s="76">
        <v>23096.551761718751</v>
      </c>
      <c r="AH673" s="76">
        <v>46556.596695312503</v>
      </c>
      <c r="AI673" s="76">
        <v>10398.38286132814</v>
      </c>
      <c r="AJ673" s="76">
        <v>71.365710937499841</v>
      </c>
      <c r="AK673" s="76">
        <v>2394.1716057796148</v>
      </c>
      <c r="AL673" s="76">
        <v>22541.851263671892</v>
      </c>
      <c r="AM673" s="76">
        <v>19478.93221484376</v>
      </c>
      <c r="AN673" s="76">
        <v>4755.8714843750095</v>
      </c>
      <c r="AO673" s="76">
        <v>42546.390654785158</v>
      </c>
      <c r="AP673" s="76">
        <v>285.84377830884597</v>
      </c>
      <c r="AQ673" s="76">
        <v>43108.39061439845</v>
      </c>
      <c r="AR673" s="76">
        <v>44364.598784179689</v>
      </c>
      <c r="AS673" s="76">
        <v>50517.969564453131</v>
      </c>
      <c r="AT673" s="76">
        <v>12347.306913703136</v>
      </c>
      <c r="AU673" s="76">
        <v>48045.627357720688</v>
      </c>
      <c r="AV673" s="76">
        <v>27204.626695312494</v>
      </c>
      <c r="AW673" s="76">
        <v>5394.238223144539</v>
      </c>
      <c r="AX673" s="76">
        <v>45244.738508300783</v>
      </c>
      <c r="AY673" s="76">
        <v>37460.690220453151</v>
      </c>
    </row>
    <row r="674" spans="1:52" x14ac:dyDescent="0.25">
      <c r="A674" s="80">
        <v>43737</v>
      </c>
      <c r="B674" s="81">
        <v>1</v>
      </c>
      <c r="C674" s="35">
        <v>26501.162119140645</v>
      </c>
      <c r="D674" s="35">
        <v>31143.725220125001</v>
      </c>
      <c r="E674" s="35">
        <v>15436.75548735765</v>
      </c>
      <c r="F674" s="35">
        <v>45917.921259765622</v>
      </c>
      <c r="G674" s="35">
        <v>25407.653335662559</v>
      </c>
      <c r="H674" s="35">
        <v>2839.2948114135202</v>
      </c>
      <c r="I674" s="35">
        <v>23002.925929687506</v>
      </c>
      <c r="J674" s="35">
        <v>99.701370239257798</v>
      </c>
      <c r="K674" s="35">
        <v>15811.623281968739</v>
      </c>
      <c r="L674" s="35">
        <v>9142.6427382812562</v>
      </c>
      <c r="M674" s="35">
        <v>23229.092122406266</v>
      </c>
      <c r="N674" s="35">
        <v>11289.56756054689</v>
      </c>
      <c r="O674" s="35">
        <v>35459.664653390631</v>
      </c>
      <c r="P674" s="35">
        <v>2140.0144223828934</v>
      </c>
      <c r="Q674" s="35">
        <v>30.647508144378662</v>
      </c>
      <c r="R674" s="35">
        <v>5702.4047973632842</v>
      </c>
      <c r="S674" s="35">
        <v>39836.40773053938</v>
      </c>
      <c r="T674" s="35">
        <v>13859.824928710927</v>
      </c>
      <c r="U674" s="35">
        <v>7020.9088183593803</v>
      </c>
      <c r="V674" s="35">
        <v>54293.977904156251</v>
      </c>
      <c r="W674" s="35">
        <v>3022.9268676757811</v>
      </c>
      <c r="X674" s="35">
        <v>15285.269062916646</v>
      </c>
      <c r="Y674" s="35">
        <v>6346.3778144531398</v>
      </c>
      <c r="Z674" s="35">
        <v>323.4008576171874</v>
      </c>
      <c r="AA674" s="35">
        <v>23975.395730468754</v>
      </c>
      <c r="AB674" s="35">
        <v>15932.891572265629</v>
      </c>
      <c r="AC674" s="35">
        <v>22341.509838353602</v>
      </c>
      <c r="AD674" s="35">
        <v>33872.542339843749</v>
      </c>
      <c r="AE674" s="35">
        <v>7759.9341953125122</v>
      </c>
      <c r="AF674" s="35">
        <v>15.543342100139082</v>
      </c>
      <c r="AG674" s="35">
        <v>20417.986101562499</v>
      </c>
      <c r="AH674" s="35">
        <v>41232.030687499995</v>
      </c>
      <c r="AI674" s="35">
        <v>9551.7448730468805</v>
      </c>
      <c r="AJ674" s="35">
        <v>63.183852539063025</v>
      </c>
      <c r="AK674" s="35">
        <v>2560.7259437816301</v>
      </c>
      <c r="AL674" s="35">
        <v>20047.837234375002</v>
      </c>
      <c r="AM674" s="35">
        <v>17198.289088867212</v>
      </c>
      <c r="AN674" s="35">
        <v>4061.5836914062502</v>
      </c>
      <c r="AO674" s="35">
        <v>38367.857627441408</v>
      </c>
      <c r="AP674" s="35">
        <v>273.73648805540898</v>
      </c>
      <c r="AQ674" s="35">
        <v>40354.066463796873</v>
      </c>
      <c r="AR674" s="35">
        <v>39647.893083984374</v>
      </c>
      <c r="AS674" s="35">
        <v>44655.700896484384</v>
      </c>
      <c r="AT674" s="35">
        <v>11462.836759093752</v>
      </c>
      <c r="AU674" s="35">
        <v>43380.311513970708</v>
      </c>
      <c r="AV674" s="35">
        <v>24105.7749453125</v>
      </c>
      <c r="AW674" s="35">
        <v>5706.4609913329969</v>
      </c>
      <c r="AX674" s="35">
        <v>39764.577395019536</v>
      </c>
      <c r="AY674" s="35">
        <v>34782.284577468752</v>
      </c>
      <c r="AZ674" s="77">
        <f>SUM(C674:AY674)</f>
        <v>954676.5898356887</v>
      </c>
    </row>
    <row r="675" spans="1:52" x14ac:dyDescent="0.25">
      <c r="A675" s="80">
        <v>43737</v>
      </c>
      <c r="B675" s="81">
        <v>2</v>
      </c>
      <c r="C675">
        <v>24491.439050781246</v>
      </c>
      <c r="D675">
        <v>27604.317083687507</v>
      </c>
      <c r="E675">
        <v>13904.944920951408</v>
      </c>
      <c r="F675">
        <v>41751.142689453118</v>
      </c>
      <c r="G675">
        <v>21800.038877155701</v>
      </c>
      <c r="H675">
        <v>2732.6835719838282</v>
      </c>
      <c r="I675">
        <v>21150.529270019542</v>
      </c>
      <c r="J675">
        <v>85.301040649414006</v>
      </c>
      <c r="K675">
        <v>14097.68855569532</v>
      </c>
      <c r="L675">
        <v>8807.6475576171997</v>
      </c>
      <c r="M675">
        <v>22009.550167609374</v>
      </c>
      <c r="N675">
        <v>10590.704562499999</v>
      </c>
      <c r="O675">
        <v>32733.205990984374</v>
      </c>
      <c r="P675">
        <v>1993.518285761254</v>
      </c>
      <c r="Q675">
        <v>30.15785360336303</v>
      </c>
      <c r="R675">
        <v>4957.6072937011722</v>
      </c>
      <c r="S675">
        <v>34783.981554758131</v>
      </c>
      <c r="T675">
        <v>12689.467602539071</v>
      </c>
      <c r="U675">
        <v>6369.8509697265599</v>
      </c>
      <c r="V675">
        <v>47308.5579315625</v>
      </c>
      <c r="W675">
        <v>2851.3286499023438</v>
      </c>
      <c r="X675">
        <v>14020.499998538045</v>
      </c>
      <c r="Y675">
        <v>6068.4478964843802</v>
      </c>
      <c r="Z675">
        <v>321.17957612915035</v>
      </c>
      <c r="AA675">
        <v>20953.395941406274</v>
      </c>
      <c r="AB675">
        <v>14972.84139550783</v>
      </c>
      <c r="AC675">
        <v>20291.324012010089</v>
      </c>
      <c r="AD675">
        <v>29740.696019531249</v>
      </c>
      <c r="AE675">
        <v>7049.6050273437595</v>
      </c>
      <c r="AF675">
        <v>15.543342100139082</v>
      </c>
      <c r="AG675">
        <v>17347.908132812503</v>
      </c>
      <c r="AH675">
        <v>34465.092972656246</v>
      </c>
      <c r="AI675">
        <v>8682.0005859374996</v>
      </c>
      <c r="AJ675">
        <v>62.154354003906064</v>
      </c>
      <c r="AK675">
        <v>2473.0640469828149</v>
      </c>
      <c r="AL675">
        <v>17145.252615234371</v>
      </c>
      <c r="AM675">
        <v>15183.144958984387</v>
      </c>
      <c r="AN675">
        <v>3336.6181884765706</v>
      </c>
      <c r="AO675">
        <v>34116.388358886717</v>
      </c>
      <c r="AP675">
        <v>274.90864501736098</v>
      </c>
      <c r="AQ675">
        <v>37733.262132976583</v>
      </c>
      <c r="AR675">
        <v>35331.536905273439</v>
      </c>
      <c r="AS675">
        <v>38447.706101562508</v>
      </c>
      <c r="AT675">
        <v>11015.342138874996</v>
      </c>
      <c r="AU675">
        <v>39011.657103814439</v>
      </c>
      <c r="AV675">
        <v>20901.185058593746</v>
      </c>
      <c r="AW675">
        <v>5666.0198648681635</v>
      </c>
      <c r="AX675">
        <v>34064.679125976545</v>
      </c>
      <c r="AY675">
        <v>32494.529415156263</v>
      </c>
    </row>
    <row r="676" spans="1:52" x14ac:dyDescent="0.25">
      <c r="A676" s="80">
        <v>43737</v>
      </c>
      <c r="B676" s="81">
        <v>3</v>
      </c>
      <c r="C676">
        <v>22998.14691210938</v>
      </c>
      <c r="D676">
        <v>24706.790195703117</v>
      </c>
      <c r="E676">
        <v>12731.957621146717</v>
      </c>
      <c r="F676">
        <v>38658.525873046878</v>
      </c>
      <c r="G676">
        <v>19226.240119214868</v>
      </c>
      <c r="H676">
        <v>2684.1642258041302</v>
      </c>
      <c r="I676">
        <v>19702.933059570321</v>
      </c>
      <c r="J676">
        <v>78.719476699829201</v>
      </c>
      <c r="K676">
        <v>12714.908437632819</v>
      </c>
      <c r="L676">
        <v>8375.4155615234395</v>
      </c>
      <c r="M676">
        <v>20936.871282156277</v>
      </c>
      <c r="N676">
        <v>9890.4096718750097</v>
      </c>
      <c r="O676">
        <v>30497.066815859391</v>
      </c>
      <c r="P676">
        <v>1904.2582072665168</v>
      </c>
      <c r="Q676">
        <v>29.857217311859131</v>
      </c>
      <c r="R676">
        <v>4303.6574401855469</v>
      </c>
      <c r="S676">
        <v>30461.047743234718</v>
      </c>
      <c r="T676">
        <v>11995.5563515625</v>
      </c>
      <c r="U676">
        <v>5875.0431279296799</v>
      </c>
      <c r="V676">
        <v>42001.247485843756</v>
      </c>
      <c r="W676">
        <v>2717.9087768554687</v>
      </c>
      <c r="X676">
        <v>13692.696057486295</v>
      </c>
      <c r="Y676">
        <v>5024.4810234375</v>
      </c>
      <c r="Z676">
        <v>336.62052461547847</v>
      </c>
      <c r="AA676">
        <v>18595.728547851581</v>
      </c>
      <c r="AB676">
        <v>14352.64830761721</v>
      </c>
      <c r="AC676">
        <v>18845.962210228165</v>
      </c>
      <c r="AD676">
        <v>26311.056414062499</v>
      </c>
      <c r="AE676">
        <v>6372.6621464843574</v>
      </c>
      <c r="AF676">
        <v>15.543342100139082</v>
      </c>
      <c r="AG676">
        <v>15162.591660156249</v>
      </c>
      <c r="AH676">
        <v>30127.404769531251</v>
      </c>
      <c r="AI676">
        <v>7878.1537353515705</v>
      </c>
      <c r="AJ676">
        <v>57.847246582031175</v>
      </c>
      <c r="AK676">
        <v>2431.9436271380509</v>
      </c>
      <c r="AL676">
        <v>14704.782257812511</v>
      </c>
      <c r="AM676">
        <v>13656.4111201172</v>
      </c>
      <c r="AN676">
        <v>2785.4456054687498</v>
      </c>
      <c r="AO676">
        <v>30597.923885253909</v>
      </c>
      <c r="AP676">
        <v>188.92499496709004</v>
      </c>
      <c r="AQ676">
        <v>35629.483203390628</v>
      </c>
      <c r="AR676">
        <v>31637.32685546876</v>
      </c>
      <c r="AS676">
        <v>33649.503074218752</v>
      </c>
      <c r="AT676">
        <v>10179.661345250002</v>
      </c>
      <c r="AU676">
        <v>35765.453246392557</v>
      </c>
      <c r="AV676">
        <v>18395.565261718755</v>
      </c>
      <c r="AW676">
        <v>4913.0575749511891</v>
      </c>
      <c r="AX676">
        <v>29531.630407714852</v>
      </c>
      <c r="AY676">
        <v>31275.243592984385</v>
      </c>
    </row>
    <row r="677" spans="1:52" x14ac:dyDescent="0.25">
      <c r="A677" s="80">
        <v>43737</v>
      </c>
      <c r="B677" s="81">
        <v>4</v>
      </c>
      <c r="C677">
        <v>22171.099896484389</v>
      </c>
      <c r="D677">
        <v>22781.217352984382</v>
      </c>
      <c r="E677">
        <v>11747.857420951406</v>
      </c>
      <c r="F677">
        <v>37003.256101562511</v>
      </c>
      <c r="G677">
        <v>17463.93464724467</v>
      </c>
      <c r="H677">
        <v>2640.7913669838181</v>
      </c>
      <c r="I677">
        <v>18627.922749999994</v>
      </c>
      <c r="J677">
        <v>72.632280349731502</v>
      </c>
      <c r="K677">
        <v>11759.191334125</v>
      </c>
      <c r="L677">
        <v>8188.8364736328085</v>
      </c>
      <c r="M677">
        <v>20222.282215890635</v>
      </c>
      <c r="N677">
        <v>9368.4784609375001</v>
      </c>
      <c r="O677">
        <v>28757.38165449999</v>
      </c>
      <c r="P677">
        <v>1843.4737591284531</v>
      </c>
      <c r="Q677">
        <v>29.314592361450192</v>
      </c>
      <c r="R677">
        <v>3930.4612487792956</v>
      </c>
      <c r="S677">
        <v>27521.603490304999</v>
      </c>
      <c r="T677">
        <v>11237.85956738282</v>
      </c>
      <c r="U677">
        <v>5555.9380068359296</v>
      </c>
      <c r="V677">
        <v>38830.987002953108</v>
      </c>
      <c r="W677">
        <v>2502.8327270507821</v>
      </c>
      <c r="X677">
        <v>13126.956564952141</v>
      </c>
      <c r="Y677">
        <v>4668.2267558593912</v>
      </c>
      <c r="Z677">
        <v>324.1491260559082</v>
      </c>
      <c r="AA677">
        <v>17004.969743164042</v>
      </c>
      <c r="AB677">
        <v>13969.76819238282</v>
      </c>
      <c r="AC677">
        <v>18071.711604126158</v>
      </c>
      <c r="AD677">
        <v>24201.521390624996</v>
      </c>
      <c r="AE677">
        <v>6018.4355136718623</v>
      </c>
      <c r="AF677">
        <v>15.543342100139082</v>
      </c>
      <c r="AG677">
        <v>13837.566636718751</v>
      </c>
      <c r="AH677">
        <v>27711.26615625</v>
      </c>
      <c r="AI677">
        <v>7320.7326904296906</v>
      </c>
      <c r="AJ677">
        <v>62.963915527342976</v>
      </c>
      <c r="AK677">
        <v>2344.7483350719517</v>
      </c>
      <c r="AL677">
        <v>13083.198047851569</v>
      </c>
      <c r="AM677">
        <v>12511.483216796856</v>
      </c>
      <c r="AN677">
        <v>2398.4108886718805</v>
      </c>
      <c r="AO677">
        <v>28112.498519531255</v>
      </c>
      <c r="AP677">
        <v>145.24437554446996</v>
      </c>
      <c r="AQ677">
        <v>34207.71925408594</v>
      </c>
      <c r="AR677">
        <v>29237.404843261735</v>
      </c>
      <c r="AS677">
        <v>30264.422761718761</v>
      </c>
      <c r="AT677">
        <v>9702.6271651718798</v>
      </c>
      <c r="AU677">
        <v>33769.554037408176</v>
      </c>
      <c r="AV677">
        <v>16604.045300781272</v>
      </c>
      <c r="AW677">
        <v>3389.1052034912227</v>
      </c>
      <c r="AX677">
        <v>26645.03704223633</v>
      </c>
      <c r="AY677">
        <v>30282.328644781257</v>
      </c>
    </row>
    <row r="678" spans="1:52" x14ac:dyDescent="0.25">
      <c r="A678" s="80">
        <v>43737</v>
      </c>
      <c r="B678" s="81">
        <v>5</v>
      </c>
      <c r="C678">
        <v>21592.110335937508</v>
      </c>
      <c r="D678">
        <v>21802.624227421886</v>
      </c>
      <c r="E678">
        <v>11284.003880912349</v>
      </c>
      <c r="F678">
        <v>36056.959869140643</v>
      </c>
      <c r="G678">
        <v>16804.145478203071</v>
      </c>
      <c r="H678">
        <v>2591.7641797728888</v>
      </c>
      <c r="I678">
        <v>18129.332810546886</v>
      </c>
      <c r="J678">
        <v>73.767240524291992</v>
      </c>
      <c r="K678">
        <v>11310.93652267186</v>
      </c>
      <c r="L678">
        <v>8207.7424335937358</v>
      </c>
      <c r="M678">
        <v>19599.033956109379</v>
      </c>
      <c r="N678">
        <v>9153.6825703124996</v>
      </c>
      <c r="O678">
        <v>27996.606702671899</v>
      </c>
      <c r="P678">
        <v>1809.1462458478431</v>
      </c>
      <c r="Q678">
        <v>29.100447654724121</v>
      </c>
      <c r="R678">
        <v>3706.2090576171895</v>
      </c>
      <c r="S678">
        <v>25841.20125983626</v>
      </c>
      <c r="T678">
        <v>10904.67790039063</v>
      </c>
      <c r="U678">
        <v>5467.5657099609398</v>
      </c>
      <c r="V678">
        <v>37046.337919609374</v>
      </c>
      <c r="W678">
        <v>2426.7391845703123</v>
      </c>
      <c r="X678">
        <v>13002.81463767565</v>
      </c>
      <c r="Y678">
        <v>4497.4331289062502</v>
      </c>
      <c r="Z678">
        <v>322.81256968994143</v>
      </c>
      <c r="AA678">
        <v>15986.39042089844</v>
      </c>
      <c r="AB678">
        <v>13835.54420703126</v>
      </c>
      <c r="AC678">
        <v>17578.739416965305</v>
      </c>
      <c r="AD678">
        <v>23037.526826171867</v>
      </c>
      <c r="AE678">
        <v>5844.5238593749891</v>
      </c>
      <c r="AF678">
        <v>15.543342100139082</v>
      </c>
      <c r="AG678">
        <v>13057.801564453122</v>
      </c>
      <c r="AH678">
        <v>26442.586343750001</v>
      </c>
      <c r="AI678">
        <v>7117.9608886718597</v>
      </c>
      <c r="AJ678">
        <v>64.754283203124885</v>
      </c>
      <c r="AK678">
        <v>2401.2174675534438</v>
      </c>
      <c r="AL678">
        <v>12123.50350390625</v>
      </c>
      <c r="AM678">
        <v>11904.62275000001</v>
      </c>
      <c r="AN678">
        <v>2201.9629394531303</v>
      </c>
      <c r="AO678">
        <v>26713.027601074224</v>
      </c>
      <c r="AP678">
        <v>189.428029008164</v>
      </c>
      <c r="AQ678">
        <v>33370.476002703115</v>
      </c>
      <c r="AR678">
        <v>27921.709478027366</v>
      </c>
      <c r="AS678">
        <v>28439.722564453128</v>
      </c>
      <c r="AT678">
        <v>9620.5273529374863</v>
      </c>
      <c r="AU678">
        <v>32766.149447564439</v>
      </c>
      <c r="AV678">
        <v>15362.972435546893</v>
      </c>
      <c r="AW678">
        <v>2734.1919158935552</v>
      </c>
      <c r="AX678">
        <v>24936.633527832055</v>
      </c>
      <c r="AY678">
        <v>29787.980487640638</v>
      </c>
    </row>
    <row r="679" spans="1:52" x14ac:dyDescent="0.25">
      <c r="A679" s="80">
        <v>43737</v>
      </c>
      <c r="B679" s="81">
        <v>6</v>
      </c>
      <c r="C679">
        <v>21391.759044921888</v>
      </c>
      <c r="D679">
        <v>21380.33824624999</v>
      </c>
      <c r="E679">
        <v>11094.721766654528</v>
      </c>
      <c r="F679">
        <v>35577.317826171886</v>
      </c>
      <c r="G679">
        <v>16855.907031065108</v>
      </c>
      <c r="H679">
        <v>2561.0732612025677</v>
      </c>
      <c r="I679">
        <v>17982.275718261739</v>
      </c>
      <c r="J679">
        <v>69.773649215698299</v>
      </c>
      <c r="K679">
        <v>10942.49651505468</v>
      </c>
      <c r="L679">
        <v>7993.4376347656034</v>
      </c>
      <c r="M679">
        <v>19391.72383610938</v>
      </c>
      <c r="N679">
        <v>8938.8982675781299</v>
      </c>
      <c r="O679">
        <v>27653.668306601561</v>
      </c>
      <c r="P679">
        <v>1754.1887234020433</v>
      </c>
      <c r="Q679">
        <v>28.991479873657241</v>
      </c>
      <c r="R679">
        <v>3597.3502685546891</v>
      </c>
      <c r="S679">
        <v>24912.379498117491</v>
      </c>
      <c r="T679">
        <v>10951.85625390625</v>
      </c>
      <c r="U679">
        <v>5426.0616884765604</v>
      </c>
      <c r="V679">
        <v>36404.668421093746</v>
      </c>
      <c r="W679">
        <v>2395.8271728515624</v>
      </c>
      <c r="X679">
        <v>13036.605011479114</v>
      </c>
      <c r="Y679">
        <v>4131.397763671881</v>
      </c>
      <c r="Z679">
        <v>329.25035314941414</v>
      </c>
      <c r="AA679">
        <v>15758.636136718722</v>
      </c>
      <c r="AB679">
        <v>13762.163309570311</v>
      </c>
      <c r="AC679">
        <v>17280.942629966194</v>
      </c>
      <c r="AD679">
        <v>22683.270988281249</v>
      </c>
      <c r="AE679">
        <v>5772.400287109379</v>
      </c>
      <c r="AF679">
        <v>15.543342100139082</v>
      </c>
      <c r="AG679">
        <v>12760.87859765625</v>
      </c>
      <c r="AH679">
        <v>25674.229738281247</v>
      </c>
      <c r="AI679">
        <v>7081.81462402344</v>
      </c>
      <c r="AJ679">
        <v>60.33232031250111</v>
      </c>
      <c r="AK679">
        <v>2464.1752702796416</v>
      </c>
      <c r="AL679">
        <v>11768.816176757799</v>
      </c>
      <c r="AM679">
        <v>11818.650861328117</v>
      </c>
      <c r="AN679">
        <v>2085.8310791015601</v>
      </c>
      <c r="AO679">
        <v>26023.659542480473</v>
      </c>
      <c r="AP679">
        <v>153.90964751357998</v>
      </c>
      <c r="AQ679">
        <v>32679.170238882802</v>
      </c>
      <c r="AR679">
        <v>27201.030249023464</v>
      </c>
      <c r="AS679">
        <v>27581.743249023457</v>
      </c>
      <c r="AT679">
        <v>9451.6010381562592</v>
      </c>
      <c r="AU679">
        <v>32069.859875298818</v>
      </c>
      <c r="AV679">
        <v>14566.001384765632</v>
      </c>
      <c r="AW679">
        <v>2271.1236357421803</v>
      </c>
      <c r="AX679">
        <v>24055.330196533207</v>
      </c>
      <c r="AY679">
        <v>29629.280044859399</v>
      </c>
    </row>
    <row r="680" spans="1:52" x14ac:dyDescent="0.25">
      <c r="A680" s="80">
        <v>43737</v>
      </c>
      <c r="B680" s="81">
        <v>7</v>
      </c>
      <c r="C680">
        <v>21693.194365234394</v>
      </c>
      <c r="D680">
        <v>21282.08253037501</v>
      </c>
      <c r="E680">
        <v>11223.457660209229</v>
      </c>
      <c r="F680">
        <v>35753.266746093745</v>
      </c>
      <c r="G680">
        <v>16957.583687388291</v>
      </c>
      <c r="H680">
        <v>2202.6551415385184</v>
      </c>
      <c r="I680">
        <v>18188.545706542965</v>
      </c>
      <c r="J680">
        <v>72.147087097167912</v>
      </c>
      <c r="K680">
        <v>10929.199447890629</v>
      </c>
      <c r="L680">
        <v>8143.4909287109376</v>
      </c>
      <c r="M680">
        <v>19283.209971437507</v>
      </c>
      <c r="N680">
        <v>9012.6468964843589</v>
      </c>
      <c r="O680">
        <v>27662.75999659377</v>
      </c>
      <c r="P680">
        <v>1834.7398181012854</v>
      </c>
      <c r="Q680">
        <v>28.748863697052002</v>
      </c>
      <c r="R680">
        <v>3591.3039062500002</v>
      </c>
      <c r="S680">
        <v>24903.042561594051</v>
      </c>
      <c r="T680">
        <v>11082.052722656239</v>
      </c>
      <c r="U680">
        <v>5411.99807324219</v>
      </c>
      <c r="V680">
        <v>36325.165123765641</v>
      </c>
      <c r="W680">
        <v>2476.5749633789051</v>
      </c>
      <c r="X680">
        <v>13264.772525604061</v>
      </c>
      <c r="Y680">
        <v>3898.4272558593802</v>
      </c>
      <c r="Z680">
        <v>353.90978577880855</v>
      </c>
      <c r="AA680">
        <v>15745.266307617198</v>
      </c>
      <c r="AB680">
        <v>13842.861041015609</v>
      </c>
      <c r="AC680">
        <v>17402.110283377766</v>
      </c>
      <c r="AD680">
        <v>22453.688507812512</v>
      </c>
      <c r="AE680">
        <v>5871.7572109374987</v>
      </c>
      <c r="AF680">
        <v>15.543342100139082</v>
      </c>
      <c r="AG680">
        <v>12787.562701171872</v>
      </c>
      <c r="AH680">
        <v>25855.446523437502</v>
      </c>
      <c r="AI680">
        <v>7032.2846191406197</v>
      </c>
      <c r="AJ680">
        <v>64.783944091795775</v>
      </c>
      <c r="AK680">
        <v>2657.1394348605322</v>
      </c>
      <c r="AL680">
        <v>11856.9978955078</v>
      </c>
      <c r="AM680">
        <v>11863.013482421879</v>
      </c>
      <c r="AN680">
        <v>2038.73041992187</v>
      </c>
      <c r="AO680">
        <v>25280.838646484386</v>
      </c>
      <c r="AP680">
        <v>132.21785313555199</v>
      </c>
      <c r="AQ680">
        <v>32803.679783734377</v>
      </c>
      <c r="AR680">
        <v>27073.298150390638</v>
      </c>
      <c r="AS680">
        <v>27571.540189453128</v>
      </c>
      <c r="AT680">
        <v>9364.1256994687501</v>
      </c>
      <c r="AU680">
        <v>31817.316248345684</v>
      </c>
      <c r="AV680">
        <v>14653.837470703136</v>
      </c>
      <c r="AW680">
        <v>1976.6832456054658</v>
      </c>
      <c r="AX680">
        <v>23844.834371337893</v>
      </c>
      <c r="AY680">
        <v>29792.037866968785</v>
      </c>
    </row>
    <row r="681" spans="1:52" x14ac:dyDescent="0.25">
      <c r="A681" s="80">
        <v>43737</v>
      </c>
      <c r="B681" s="81">
        <v>8</v>
      </c>
      <c r="C681">
        <v>21454.740259765615</v>
      </c>
      <c r="D681">
        <v>20652.120441765641</v>
      </c>
      <c r="E681">
        <v>10832.277879935778</v>
      </c>
      <c r="F681">
        <v>36146.408996093749</v>
      </c>
      <c r="G681">
        <v>16141.963203764679</v>
      </c>
      <c r="H681">
        <v>2300.5757567338201</v>
      </c>
      <c r="I681">
        <v>18457.01492529297</v>
      </c>
      <c r="J681">
        <v>72.551052093505803</v>
      </c>
      <c r="K681">
        <v>10764.272061226558</v>
      </c>
      <c r="L681">
        <v>7996.3893603515635</v>
      </c>
      <c r="M681">
        <v>18244.059078499991</v>
      </c>
      <c r="N681">
        <v>8088.5505488281397</v>
      </c>
      <c r="O681">
        <v>27785.466059890638</v>
      </c>
      <c r="P681">
        <v>1796.7582587920713</v>
      </c>
      <c r="Q681">
        <v>28.73575592041016</v>
      </c>
      <c r="R681">
        <v>3275.0717285156243</v>
      </c>
      <c r="S681">
        <v>23975.9442324925</v>
      </c>
      <c r="T681">
        <v>10041.070756835941</v>
      </c>
      <c r="U681">
        <v>4817.8171914062495</v>
      </c>
      <c r="V681">
        <v>35148.408979296881</v>
      </c>
      <c r="W681">
        <v>2332.054675292969</v>
      </c>
      <c r="X681">
        <v>13242.976054417253</v>
      </c>
      <c r="Y681">
        <v>3220.0527246093789</v>
      </c>
      <c r="Z681">
        <v>317.43324291381845</v>
      </c>
      <c r="AA681">
        <v>15626.091594726586</v>
      </c>
      <c r="AB681">
        <v>14223.95328417969</v>
      </c>
      <c r="AC681">
        <v>16694.286991376623</v>
      </c>
      <c r="AD681">
        <v>21241.766652343747</v>
      </c>
      <c r="AE681">
        <v>5252.8694031975574</v>
      </c>
      <c r="AF681">
        <v>15.543342100139082</v>
      </c>
      <c r="AG681">
        <v>12756.25615625</v>
      </c>
      <c r="AH681">
        <v>23699.854187500005</v>
      </c>
      <c r="AI681">
        <v>6358.9338867187489</v>
      </c>
      <c r="AJ681">
        <v>53.778708740234094</v>
      </c>
      <c r="AK681">
        <v>2832.0595788601208</v>
      </c>
      <c r="AL681">
        <v>11413.217597656239</v>
      </c>
      <c r="AM681">
        <v>11069.988235351555</v>
      </c>
      <c r="AN681">
        <v>2033.4668945312599</v>
      </c>
      <c r="AO681">
        <v>24413.106776855475</v>
      </c>
      <c r="AP681">
        <v>142.44265983025937</v>
      </c>
      <c r="AQ681">
        <v>32910.888724148463</v>
      </c>
      <c r="AR681">
        <v>26147.36793505861</v>
      </c>
      <c r="AS681">
        <v>26834.155439453101</v>
      </c>
      <c r="AT681">
        <v>8761.1420963593828</v>
      </c>
      <c r="AU681">
        <v>31200.341049126931</v>
      </c>
      <c r="AV681">
        <v>13454.726669921891</v>
      </c>
      <c r="AW681">
        <v>1720.2959030761722</v>
      </c>
      <c r="AX681">
        <v>22415.22205932617</v>
      </c>
      <c r="AY681">
        <v>29258.36146809375</v>
      </c>
    </row>
    <row r="682" spans="1:52" x14ac:dyDescent="0.25">
      <c r="A682" s="80">
        <v>43737</v>
      </c>
      <c r="B682" s="81">
        <v>9</v>
      </c>
      <c r="C682">
        <v>22693.610535156262</v>
      </c>
      <c r="D682">
        <v>22246.699558953136</v>
      </c>
      <c r="E682">
        <v>11591.963172904538</v>
      </c>
      <c r="F682">
        <v>39418.640966796884</v>
      </c>
      <c r="G682">
        <v>17374.185250794406</v>
      </c>
      <c r="H682">
        <v>2601.652334772878</v>
      </c>
      <c r="I682">
        <v>19851.174309082027</v>
      </c>
      <c r="J682">
        <v>88.1954860687256</v>
      </c>
      <c r="K682">
        <v>11679.551813390621</v>
      </c>
      <c r="L682">
        <v>7944.4376552734466</v>
      </c>
      <c r="M682">
        <v>17810.557610359392</v>
      </c>
      <c r="N682">
        <v>8307.4513847656308</v>
      </c>
      <c r="O682">
        <v>29814.984767414047</v>
      </c>
      <c r="P682">
        <v>2055.9474944551785</v>
      </c>
      <c r="Q682">
        <v>30.688365459442139</v>
      </c>
      <c r="R682">
        <v>3521.644793701174</v>
      </c>
      <c r="S682">
        <v>25578.455373117504</v>
      </c>
      <c r="T682">
        <v>10055.60191406249</v>
      </c>
      <c r="U682">
        <v>4823.2890048828194</v>
      </c>
      <c r="V682">
        <v>37720.287884390651</v>
      </c>
      <c r="W682">
        <v>2326.4583374023441</v>
      </c>
      <c r="X682">
        <v>13039.710091540024</v>
      </c>
      <c r="Y682">
        <v>3574.9025429687604</v>
      </c>
      <c r="Z682">
        <v>341.43434035034176</v>
      </c>
      <c r="AA682">
        <v>16817.604454101544</v>
      </c>
      <c r="AB682">
        <v>14835.571333007831</v>
      </c>
      <c r="AC682">
        <v>17486.270252314105</v>
      </c>
      <c r="AD682">
        <v>22914.349974609377</v>
      </c>
      <c r="AE682">
        <v>5434.6640110219487</v>
      </c>
      <c r="AF682">
        <v>15.543342100139082</v>
      </c>
      <c r="AG682">
        <v>13600.044628906249</v>
      </c>
      <c r="AH682">
        <v>25158.49006445313</v>
      </c>
      <c r="AI682">
        <v>6522.1137451171908</v>
      </c>
      <c r="AJ682">
        <v>60.902150634765974</v>
      </c>
      <c r="AK682">
        <v>3146.7966547136143</v>
      </c>
      <c r="AL682">
        <v>12197.29730371093</v>
      </c>
      <c r="AM682">
        <v>11463.260203125024</v>
      </c>
      <c r="AN682">
        <v>2308.8130126953101</v>
      </c>
      <c r="AO682">
        <v>26154.733625976569</v>
      </c>
      <c r="AP682">
        <v>225.5344935780661</v>
      </c>
      <c r="AQ682">
        <v>34069.230635507804</v>
      </c>
      <c r="AR682">
        <v>27951.115327148436</v>
      </c>
      <c r="AS682">
        <v>29267.552963867176</v>
      </c>
      <c r="AT682">
        <v>8757.9556352968848</v>
      </c>
      <c r="AU682">
        <v>33354.328508111314</v>
      </c>
      <c r="AV682">
        <v>14287.147714843752</v>
      </c>
      <c r="AW682">
        <v>1687.3585676269531</v>
      </c>
      <c r="AX682">
        <v>24175.280299072281</v>
      </c>
      <c r="AY682">
        <v>30122.792970953105</v>
      </c>
    </row>
    <row r="683" spans="1:52" x14ac:dyDescent="0.25">
      <c r="A683" s="80">
        <v>43737</v>
      </c>
      <c r="B683" s="81">
        <v>10</v>
      </c>
      <c r="C683">
        <v>25201.064964843739</v>
      </c>
      <c r="D683">
        <v>25912.040303437498</v>
      </c>
      <c r="E683">
        <v>13128.98075102954</v>
      </c>
      <c r="F683">
        <v>44121.749931640617</v>
      </c>
      <c r="G683">
        <v>20316.964562870406</v>
      </c>
      <c r="H683">
        <v>3135.3554601635087</v>
      </c>
      <c r="I683">
        <v>22852.230989746091</v>
      </c>
      <c r="J683">
        <v>94.873739242553796</v>
      </c>
      <c r="K683">
        <v>13490.651517749991</v>
      </c>
      <c r="L683">
        <v>7775.3514179687518</v>
      </c>
      <c r="M683">
        <v>19050.569687593746</v>
      </c>
      <c r="N683">
        <v>9551.6465332031294</v>
      </c>
      <c r="O683">
        <v>34273.438738679681</v>
      </c>
      <c r="P683">
        <v>2545.5792637194909</v>
      </c>
      <c r="Q683">
        <v>30.56500673294066</v>
      </c>
      <c r="R683">
        <v>4150.1980651855474</v>
      </c>
      <c r="S683">
        <v>29787.213654367508</v>
      </c>
      <c r="T683">
        <v>11174.537841796879</v>
      </c>
      <c r="U683">
        <v>5318.1223789062497</v>
      </c>
      <c r="V683">
        <v>44077.738515124998</v>
      </c>
      <c r="W683">
        <v>2522.7197021484367</v>
      </c>
      <c r="X683">
        <v>14111.119029201203</v>
      </c>
      <c r="Y683">
        <v>3726.4206582031288</v>
      </c>
      <c r="Z683">
        <v>327.88879047241215</v>
      </c>
      <c r="AA683">
        <v>19740.703338867195</v>
      </c>
      <c r="AB683">
        <v>16250.456054687489</v>
      </c>
      <c r="AC683">
        <v>19354.901869521669</v>
      </c>
      <c r="AD683">
        <v>26647.182585937502</v>
      </c>
      <c r="AE683">
        <v>5463.2470911938353</v>
      </c>
      <c r="AF683">
        <v>15.543342100139082</v>
      </c>
      <c r="AG683">
        <v>15985.776570312501</v>
      </c>
      <c r="AH683">
        <v>29542.535230468755</v>
      </c>
      <c r="AI683">
        <v>7647.4910888671902</v>
      </c>
      <c r="AJ683">
        <v>69.488309570313106</v>
      </c>
      <c r="AK683">
        <v>3287.6705727039275</v>
      </c>
      <c r="AL683">
        <v>14645.30604882813</v>
      </c>
      <c r="AM683">
        <v>13360.272960937511</v>
      </c>
      <c r="AN683">
        <v>2843.3196044921906</v>
      </c>
      <c r="AO683">
        <v>30153.821916015633</v>
      </c>
      <c r="AP683">
        <v>238.38596617507716</v>
      </c>
      <c r="AQ683">
        <v>37247.105516648444</v>
      </c>
      <c r="AR683">
        <v>32289.386232421872</v>
      </c>
      <c r="AS683">
        <v>34973.740167968746</v>
      </c>
      <c r="AT683">
        <v>8942.8402389531311</v>
      </c>
      <c r="AU683">
        <v>38259.216369439426</v>
      </c>
      <c r="AV683">
        <v>16954.928302734374</v>
      </c>
      <c r="AW683">
        <v>2050.5338084716877</v>
      </c>
      <c r="AX683">
        <v>28493.111134033203</v>
      </c>
      <c r="AY683">
        <v>32569.244931546866</v>
      </c>
    </row>
    <row r="684" spans="1:52" x14ac:dyDescent="0.25">
      <c r="A684" s="80">
        <v>43737</v>
      </c>
      <c r="B684" s="81">
        <v>11</v>
      </c>
      <c r="C684">
        <v>27042.660304687495</v>
      </c>
      <c r="D684">
        <v>29425.984969812504</v>
      </c>
      <c r="E684">
        <v>14716.24377837328</v>
      </c>
      <c r="F684">
        <v>48595.927582031254</v>
      </c>
      <c r="G684">
        <v>23905.200499074093</v>
      </c>
      <c r="H684">
        <v>3529.9352082572559</v>
      </c>
      <c r="I684">
        <v>25613.079259277354</v>
      </c>
      <c r="J684">
        <v>100.2364616394044</v>
      </c>
      <c r="K684">
        <v>15327.22290721876</v>
      </c>
      <c r="L684">
        <v>7955.6168310546736</v>
      </c>
      <c r="M684">
        <v>20771.758033937498</v>
      </c>
      <c r="N684">
        <v>10904.42839453124</v>
      </c>
      <c r="O684">
        <v>38910.263934289069</v>
      </c>
      <c r="P684">
        <v>2726.9179329504091</v>
      </c>
      <c r="Q684">
        <v>30.839260578155521</v>
      </c>
      <c r="R684">
        <v>4720.668023681641</v>
      </c>
      <c r="S684">
        <v>33991.678434640933</v>
      </c>
      <c r="T684">
        <v>12892.29432128905</v>
      </c>
      <c r="U684">
        <v>5733.3688662109407</v>
      </c>
      <c r="V684">
        <v>49809.882106562494</v>
      </c>
      <c r="W684">
        <v>2669.8922607421882</v>
      </c>
      <c r="X684">
        <v>15513.251213809594</v>
      </c>
      <c r="Y684">
        <v>3975.0461660156202</v>
      </c>
      <c r="Z684">
        <v>340.00947554321283</v>
      </c>
      <c r="AA684">
        <v>22322.77123437501</v>
      </c>
      <c r="AB684">
        <v>17548.45238281252</v>
      </c>
      <c r="AC684">
        <v>21285.503487401154</v>
      </c>
      <c r="AD684">
        <v>30472.695121093748</v>
      </c>
      <c r="AE684">
        <v>5619.4646667401066</v>
      </c>
      <c r="AF684">
        <v>15.543342100139082</v>
      </c>
      <c r="AG684">
        <v>18171.140109375003</v>
      </c>
      <c r="AH684">
        <v>34617.449402343751</v>
      </c>
      <c r="AI684">
        <v>8746.2779785156308</v>
      </c>
      <c r="AJ684">
        <v>60.09313940429621</v>
      </c>
      <c r="AK684">
        <v>3596.586988233737</v>
      </c>
      <c r="AL684">
        <v>16805.23116601563</v>
      </c>
      <c r="AM684">
        <v>15057.491556640627</v>
      </c>
      <c r="AN684">
        <v>3473.3172607421893</v>
      </c>
      <c r="AO684">
        <v>34174.129151855479</v>
      </c>
      <c r="AP684">
        <v>283.64423358379406</v>
      </c>
      <c r="AQ684">
        <v>40368.377104625004</v>
      </c>
      <c r="AR684">
        <v>36852.051271484386</v>
      </c>
      <c r="AS684">
        <v>40347.174289062517</v>
      </c>
      <c r="AT684">
        <v>9582.2105083124989</v>
      </c>
      <c r="AU684">
        <v>42994.507678033187</v>
      </c>
      <c r="AV684">
        <v>19904.860087890615</v>
      </c>
      <c r="AW684">
        <v>2432.9245231933592</v>
      </c>
      <c r="AX684">
        <v>32780.607205810549</v>
      </c>
      <c r="AY684">
        <v>35662.211269625011</v>
      </c>
    </row>
    <row r="685" spans="1:52" x14ac:dyDescent="0.25">
      <c r="A685" s="80">
        <v>43737</v>
      </c>
      <c r="B685" s="81">
        <v>12</v>
      </c>
      <c r="C685">
        <v>28457.502751953114</v>
      </c>
      <c r="D685">
        <v>31322.139098250005</v>
      </c>
      <c r="E685">
        <v>15723.97600493579</v>
      </c>
      <c r="F685">
        <v>51588.860226562501</v>
      </c>
      <c r="G685">
        <v>25562.949039641091</v>
      </c>
      <c r="H685">
        <v>3953.2266648275786</v>
      </c>
      <c r="I685">
        <v>27470.178368164055</v>
      </c>
      <c r="J685">
        <v>102.1948299407959</v>
      </c>
      <c r="K685">
        <v>16582.766333796899</v>
      </c>
      <c r="L685">
        <v>7987.7576738281223</v>
      </c>
      <c r="M685">
        <v>21453.391610249979</v>
      </c>
      <c r="N685">
        <v>11749.278828125</v>
      </c>
      <c r="O685">
        <v>41769.637430585935</v>
      </c>
      <c r="P685">
        <v>2787.5235163018397</v>
      </c>
      <c r="Q685">
        <v>30.673678874969482</v>
      </c>
      <c r="R685">
        <v>5030.498889160157</v>
      </c>
      <c r="S685">
        <v>36363.57102546125</v>
      </c>
      <c r="T685">
        <v>13707.128547851571</v>
      </c>
      <c r="U685">
        <v>6315.374235351559</v>
      </c>
      <c r="V685">
        <v>53504.767292749995</v>
      </c>
      <c r="W685">
        <v>2719.6833251953121</v>
      </c>
      <c r="X685">
        <v>16187.265633876927</v>
      </c>
      <c r="Y685">
        <v>4291.5817050781316</v>
      </c>
      <c r="Z685">
        <v>349.70754636840826</v>
      </c>
      <c r="AA685">
        <v>24066.417081054675</v>
      </c>
      <c r="AB685">
        <v>18449.766359375004</v>
      </c>
      <c r="AC685">
        <v>22713.701977355671</v>
      </c>
      <c r="AD685">
        <v>32919.139007812497</v>
      </c>
      <c r="AE685">
        <v>5574.6764327473611</v>
      </c>
      <c r="AF685">
        <v>15.543342100139082</v>
      </c>
      <c r="AG685">
        <v>19312.49871484375</v>
      </c>
      <c r="AH685">
        <v>37657.022925781246</v>
      </c>
      <c r="AI685">
        <v>9355.7205566406192</v>
      </c>
      <c r="AJ685">
        <v>76.573815185547176</v>
      </c>
      <c r="AK685">
        <v>3661.8716173683242</v>
      </c>
      <c r="AL685">
        <v>18340.76916601562</v>
      </c>
      <c r="AM685">
        <v>16054.54083789063</v>
      </c>
      <c r="AN685">
        <v>3982.83220214844</v>
      </c>
      <c r="AO685">
        <v>36731.175914550782</v>
      </c>
      <c r="AP685">
        <v>310.81066964979124</v>
      </c>
      <c r="AQ685">
        <v>42082.316934875016</v>
      </c>
      <c r="AR685">
        <v>39310.929022460929</v>
      </c>
      <c r="AS685">
        <v>43497.405070312503</v>
      </c>
      <c r="AT685">
        <v>10249.494198171878</v>
      </c>
      <c r="AU685">
        <v>46340.198535455056</v>
      </c>
      <c r="AV685">
        <v>21504.165599609372</v>
      </c>
      <c r="AW685">
        <v>2673.0181845703214</v>
      </c>
      <c r="AX685">
        <v>35162.161313476565</v>
      </c>
      <c r="AY685">
        <v>36983.070785078104</v>
      </c>
    </row>
    <row r="686" spans="1:52" x14ac:dyDescent="0.25">
      <c r="A686" s="80">
        <v>43737</v>
      </c>
      <c r="B686" s="81">
        <v>13</v>
      </c>
      <c r="C686">
        <v>29198.434712890627</v>
      </c>
      <c r="D686">
        <v>32484.598990562499</v>
      </c>
      <c r="E686">
        <v>16597.196317435795</v>
      </c>
      <c r="F686">
        <v>53667.892746093748</v>
      </c>
      <c r="G686">
        <v>26679.818671799552</v>
      </c>
      <c r="H686">
        <v>4145.0463728041268</v>
      </c>
      <c r="I686">
        <v>28372.637747558601</v>
      </c>
      <c r="J686">
        <v>116.7198600769043</v>
      </c>
      <c r="K686">
        <v>17235.754141515659</v>
      </c>
      <c r="L686">
        <v>8025.7884580078235</v>
      </c>
      <c r="M686">
        <v>22012.672804953112</v>
      </c>
      <c r="N686">
        <v>12516.90752734375</v>
      </c>
      <c r="O686">
        <v>43551.0667635625</v>
      </c>
      <c r="P686">
        <v>2804.9255379958222</v>
      </c>
      <c r="Q686">
        <v>30.589967727661133</v>
      </c>
      <c r="R686">
        <v>5411.6099243164053</v>
      </c>
      <c r="S686">
        <v>38139.127308664392</v>
      </c>
      <c r="T686">
        <v>14558.187851562499</v>
      </c>
      <c r="U686">
        <v>7082.0783808593696</v>
      </c>
      <c r="V686">
        <v>56133.926862437489</v>
      </c>
      <c r="W686">
        <v>2843.2965820312506</v>
      </c>
      <c r="X686">
        <v>16258.435408618156</v>
      </c>
      <c r="Y686">
        <v>4916.9116875</v>
      </c>
      <c r="Z686">
        <v>338.02126002807614</v>
      </c>
      <c r="AA686">
        <v>25310.154398437491</v>
      </c>
      <c r="AB686">
        <v>19142.290808593752</v>
      </c>
      <c r="AC686">
        <v>23851.267380560159</v>
      </c>
      <c r="AD686">
        <v>34735.603371093755</v>
      </c>
      <c r="AE686">
        <v>5700.2909462812913</v>
      </c>
      <c r="AF686">
        <v>15.543342100139082</v>
      </c>
      <c r="AG686">
        <v>20249.886105468751</v>
      </c>
      <c r="AH686">
        <v>39906.188781250006</v>
      </c>
      <c r="AI686">
        <v>9746.0995117187595</v>
      </c>
      <c r="AJ686">
        <v>70.042679931639952</v>
      </c>
      <c r="AK686">
        <v>3605.5651323947363</v>
      </c>
      <c r="AL686">
        <v>19191.434902343779</v>
      </c>
      <c r="AM686">
        <v>17153.567257812483</v>
      </c>
      <c r="AN686">
        <v>4231.7133056640596</v>
      </c>
      <c r="AO686">
        <v>38839.581832519536</v>
      </c>
      <c r="AP686">
        <v>43.627251206284939</v>
      </c>
      <c r="AQ686">
        <v>43224.048276265632</v>
      </c>
      <c r="AR686">
        <v>40990.415291015626</v>
      </c>
      <c r="AS686">
        <v>46014.523398437501</v>
      </c>
      <c r="AT686">
        <v>10608.256560171883</v>
      </c>
      <c r="AU686">
        <v>48446.54524834569</v>
      </c>
      <c r="AV686">
        <v>22705.564324218758</v>
      </c>
      <c r="AW686">
        <v>2899.9308579101589</v>
      </c>
      <c r="AX686">
        <v>36855.262026367192</v>
      </c>
      <c r="AY686">
        <v>37641.771168781241</v>
      </c>
    </row>
    <row r="687" spans="1:52" x14ac:dyDescent="0.25">
      <c r="A687" s="80">
        <v>43737</v>
      </c>
      <c r="B687" s="81">
        <v>14</v>
      </c>
      <c r="C687">
        <v>30188.638261718745</v>
      </c>
      <c r="D687">
        <v>34161.443725781253</v>
      </c>
      <c r="E687">
        <v>17813.929510795155</v>
      </c>
      <c r="F687">
        <v>56116.139906249999</v>
      </c>
      <c r="G687">
        <v>27268.098170716934</v>
      </c>
      <c r="H687">
        <v>4175.2530781791284</v>
      </c>
      <c r="I687">
        <v>29361.87277001953</v>
      </c>
      <c r="J687">
        <v>115.6935195922852</v>
      </c>
      <c r="K687">
        <v>17734.05994845313</v>
      </c>
      <c r="L687">
        <v>8332.5075244140698</v>
      </c>
      <c r="M687">
        <v>22453.55300593752</v>
      </c>
      <c r="N687">
        <v>13307.938429687489</v>
      </c>
      <c r="O687">
        <v>45259.762935984392</v>
      </c>
      <c r="P687">
        <v>2896.9583428146184</v>
      </c>
      <c r="Q687">
        <v>30.534270286560069</v>
      </c>
      <c r="R687">
        <v>5900.3243774414059</v>
      </c>
      <c r="S687">
        <v>40801.938408273767</v>
      </c>
      <c r="T687">
        <v>15639.289166015622</v>
      </c>
      <c r="U687">
        <v>7738.3126982422</v>
      </c>
      <c r="V687">
        <v>59802.994181906259</v>
      </c>
      <c r="W687">
        <v>2923.4869628906263</v>
      </c>
      <c r="X687">
        <v>16867.365022733429</v>
      </c>
      <c r="Y687">
        <v>5064.7721249999795</v>
      </c>
      <c r="Z687">
        <v>378.19131863403322</v>
      </c>
      <c r="AA687">
        <v>26573.074995117186</v>
      </c>
      <c r="AB687">
        <v>19711.534357421893</v>
      </c>
      <c r="AC687">
        <v>25416.489994398253</v>
      </c>
      <c r="AD687">
        <v>37469.329117187503</v>
      </c>
      <c r="AE687">
        <v>6052.5139440180365</v>
      </c>
      <c r="AF687">
        <v>15.543342100139082</v>
      </c>
      <c r="AG687">
        <v>21487.538695312502</v>
      </c>
      <c r="AH687">
        <v>42563.526265624998</v>
      </c>
      <c r="AI687">
        <v>10124.247363281251</v>
      </c>
      <c r="AJ687">
        <v>59.382892578124824</v>
      </c>
      <c r="AK687">
        <v>3754.4647912413548</v>
      </c>
      <c r="AL687">
        <v>20347.576037109382</v>
      </c>
      <c r="AM687">
        <v>18261.337861328117</v>
      </c>
      <c r="AN687">
        <v>4663.2944091796899</v>
      </c>
      <c r="AO687">
        <v>40779.125520996095</v>
      </c>
      <c r="AP687">
        <v>-58.528662144160137</v>
      </c>
      <c r="AQ687">
        <v>44459.155554210927</v>
      </c>
      <c r="AR687">
        <v>43062.866276367196</v>
      </c>
      <c r="AS687">
        <v>48620.970951171868</v>
      </c>
      <c r="AT687">
        <v>10900.052561156237</v>
      </c>
      <c r="AU687">
        <v>51045.608482720687</v>
      </c>
      <c r="AV687">
        <v>23791.59605859375</v>
      </c>
      <c r="AW687">
        <v>3136.2508393554763</v>
      </c>
      <c r="AX687">
        <v>39632.694038085931</v>
      </c>
      <c r="AY687">
        <v>38588.913391453127</v>
      </c>
    </row>
    <row r="688" spans="1:52" x14ac:dyDescent="0.25">
      <c r="A688" s="80">
        <v>43737</v>
      </c>
      <c r="B688" s="81">
        <v>15</v>
      </c>
      <c r="C688">
        <v>29380.253310546879</v>
      </c>
      <c r="D688">
        <v>34408.743834749999</v>
      </c>
      <c r="E688">
        <v>17896.455907279538</v>
      </c>
      <c r="F688">
        <v>55085.603640624999</v>
      </c>
      <c r="G688">
        <v>27337.537528407731</v>
      </c>
      <c r="H688">
        <v>4134.3792907260076</v>
      </c>
      <c r="I688">
        <v>29272.636415039069</v>
      </c>
      <c r="J688">
        <v>107.22178459167479</v>
      </c>
      <c r="K688">
        <v>17935.500192265652</v>
      </c>
      <c r="L688">
        <v>8305.1205478515585</v>
      </c>
      <c r="M688">
        <v>23084.949776734396</v>
      </c>
      <c r="N688">
        <v>13462.184839843761</v>
      </c>
      <c r="O688">
        <v>45150.54810990626</v>
      </c>
      <c r="P688">
        <v>2828.1820771329849</v>
      </c>
      <c r="Q688">
        <v>30.881320953369141</v>
      </c>
      <c r="R688">
        <v>5910.3001098632803</v>
      </c>
      <c r="S688">
        <v>41761.972380930005</v>
      </c>
      <c r="T688">
        <v>16121.86077539062</v>
      </c>
      <c r="U688">
        <v>7856.5234921874999</v>
      </c>
      <c r="V688">
        <v>59895.456533875004</v>
      </c>
      <c r="W688">
        <v>3050.4254882812497</v>
      </c>
      <c r="X688">
        <v>16433.947882997789</v>
      </c>
      <c r="Y688">
        <v>4426.0873496093791</v>
      </c>
      <c r="Z688">
        <v>344.6913432800294</v>
      </c>
      <c r="AA688">
        <v>26753.94441796876</v>
      </c>
      <c r="AB688">
        <v>19917.47624414062</v>
      </c>
      <c r="AC688">
        <v>25267.496009846047</v>
      </c>
      <c r="AD688">
        <v>38225.296781249999</v>
      </c>
      <c r="AE688">
        <v>6203.4498315935734</v>
      </c>
      <c r="AF688">
        <v>15.543342100139082</v>
      </c>
      <c r="AG688">
        <v>21917.482148437499</v>
      </c>
      <c r="AH688">
        <v>43370.365999999995</v>
      </c>
      <c r="AI688">
        <v>10331.77670898438</v>
      </c>
      <c r="AJ688">
        <v>67.980383789062955</v>
      </c>
      <c r="AK688">
        <v>3752.9939782143451</v>
      </c>
      <c r="AL688">
        <v>21038.630779296876</v>
      </c>
      <c r="AM688">
        <v>18591.449900390628</v>
      </c>
      <c r="AN688">
        <v>4984.0422851562498</v>
      </c>
      <c r="AO688">
        <v>41462.197478027345</v>
      </c>
      <c r="AP688">
        <v>-91.024492411650897</v>
      </c>
      <c r="AQ688">
        <v>44353.489296289059</v>
      </c>
      <c r="AR688">
        <v>43540.683437500003</v>
      </c>
      <c r="AS688">
        <v>49525.927152343735</v>
      </c>
      <c r="AT688">
        <v>10822.628129312514</v>
      </c>
      <c r="AU688">
        <v>51051.403721001938</v>
      </c>
      <c r="AV688">
        <v>24271.594287109372</v>
      </c>
      <c r="AW688">
        <v>3268.8256193847583</v>
      </c>
      <c r="AX688">
        <v>40708.122753906253</v>
      </c>
      <c r="AY688">
        <v>37972.192821281249</v>
      </c>
    </row>
    <row r="689" spans="1:51" x14ac:dyDescent="0.25">
      <c r="A689" s="80">
        <v>43737</v>
      </c>
      <c r="B689" s="81">
        <v>16</v>
      </c>
      <c r="C689">
        <v>27710.747521484394</v>
      </c>
      <c r="D689">
        <v>33211.662066234378</v>
      </c>
      <c r="E689">
        <v>16810.694374076396</v>
      </c>
      <c r="F689">
        <v>51668.375234375002</v>
      </c>
      <c r="G689">
        <v>26161.68574086091</v>
      </c>
      <c r="H689">
        <v>3611.3797835697474</v>
      </c>
      <c r="I689">
        <v>28442.279476562515</v>
      </c>
      <c r="J689">
        <v>106.98872566223139</v>
      </c>
      <c r="K689">
        <v>17239.394042218759</v>
      </c>
      <c r="L689">
        <v>8346.8899726562449</v>
      </c>
      <c r="M689">
        <v>22069.554108781245</v>
      </c>
      <c r="N689">
        <v>13063.905800781251</v>
      </c>
      <c r="O689">
        <v>43519.863067859376</v>
      </c>
      <c r="P689">
        <v>2765.4015789896575</v>
      </c>
      <c r="Q689">
        <v>31.300607204437263</v>
      </c>
      <c r="R689">
        <v>5512.4071289062485</v>
      </c>
      <c r="S689">
        <v>40155.219711008111</v>
      </c>
      <c r="T689">
        <v>15277.953925781239</v>
      </c>
      <c r="U689">
        <v>7429.8589941406408</v>
      </c>
      <c r="V689">
        <v>56923.55223134374</v>
      </c>
      <c r="W689">
        <v>2745.0974365234379</v>
      </c>
      <c r="X689">
        <v>16264.37603536701</v>
      </c>
      <c r="Y689">
        <v>3796.1566464843895</v>
      </c>
      <c r="Z689">
        <v>359.85532332763677</v>
      </c>
      <c r="AA689">
        <v>25942.984077148427</v>
      </c>
      <c r="AB689">
        <v>19219.203539062521</v>
      </c>
      <c r="AC689">
        <v>23570.788108927813</v>
      </c>
      <c r="AD689">
        <v>36367.408566406251</v>
      </c>
      <c r="AE689">
        <v>5993.1402981388628</v>
      </c>
      <c r="AF689">
        <v>15.543342100139082</v>
      </c>
      <c r="AG689">
        <v>20693.38483203125</v>
      </c>
      <c r="AH689">
        <v>41745.909449218758</v>
      </c>
      <c r="AI689">
        <v>10204.28095703126</v>
      </c>
      <c r="AJ689">
        <v>58.798165039063008</v>
      </c>
      <c r="AK689">
        <v>3612.0473063223344</v>
      </c>
      <c r="AL689">
        <v>20469.94996679687</v>
      </c>
      <c r="AM689">
        <v>17687.363708984361</v>
      </c>
      <c r="AN689">
        <v>4670.0548339843699</v>
      </c>
      <c r="AO689">
        <v>39781.460806640622</v>
      </c>
      <c r="AP689">
        <v>-41.517629666689913</v>
      </c>
      <c r="AQ689">
        <v>43271.50535528906</v>
      </c>
      <c r="AR689">
        <v>41864.697897460952</v>
      </c>
      <c r="AS689">
        <v>47614.738681640629</v>
      </c>
      <c r="AT689">
        <v>11024.281680843731</v>
      </c>
      <c r="AU689">
        <v>48382.653072564441</v>
      </c>
      <c r="AV689">
        <v>23471.096472656245</v>
      </c>
      <c r="AW689">
        <v>3117.6576726074163</v>
      </c>
      <c r="AX689">
        <v>39195.266350097663</v>
      </c>
      <c r="AY689">
        <v>36751.952043078098</v>
      </c>
    </row>
    <row r="690" spans="1:51" x14ac:dyDescent="0.25">
      <c r="A690" s="80">
        <v>43737</v>
      </c>
      <c r="B690" s="81">
        <v>17</v>
      </c>
      <c r="C690">
        <v>26688.670623046884</v>
      </c>
      <c r="D690">
        <v>31768.322668124994</v>
      </c>
      <c r="E690">
        <v>15984.745321342036</v>
      </c>
      <c r="F690">
        <v>49754.3033125</v>
      </c>
      <c r="G690">
        <v>25327.533796077383</v>
      </c>
      <c r="H690">
        <v>3659.3633718588189</v>
      </c>
      <c r="I690">
        <v>27349.758407226564</v>
      </c>
      <c r="J690">
        <v>104.2789249420166</v>
      </c>
      <c r="K690">
        <v>16495.504727250009</v>
      </c>
      <c r="L690">
        <v>7953.9019814452968</v>
      </c>
      <c r="M690">
        <v>21923.739883953145</v>
      </c>
      <c r="N690">
        <v>12252.075095703131</v>
      </c>
      <c r="O690">
        <v>41389.243412875003</v>
      </c>
      <c r="P690">
        <v>2699.8295193546519</v>
      </c>
      <c r="Q690">
        <v>31.419192314147963</v>
      </c>
      <c r="R690">
        <v>5293.9750244140632</v>
      </c>
      <c r="S690">
        <v>38548.790720773759</v>
      </c>
      <c r="T690">
        <v>14540.72986132812</v>
      </c>
      <c r="U690">
        <v>6981.9435810546802</v>
      </c>
      <c r="V690">
        <v>54303.114667906237</v>
      </c>
      <c r="W690">
        <v>2700.19775390625</v>
      </c>
      <c r="X690">
        <v>15852.512038474606</v>
      </c>
      <c r="Y690">
        <v>3001.9757656250003</v>
      </c>
      <c r="Z690">
        <v>341.06803408813477</v>
      </c>
      <c r="AA690">
        <v>24904.507328125022</v>
      </c>
      <c r="AB690">
        <v>18637.784984375001</v>
      </c>
      <c r="AC690">
        <v>22733.418910575758</v>
      </c>
      <c r="AD690">
        <v>34351.207511718749</v>
      </c>
      <c r="AE690">
        <v>5597.1263429648188</v>
      </c>
      <c r="AF690">
        <v>15.543342100139082</v>
      </c>
      <c r="AG690">
        <v>19814.072679687499</v>
      </c>
      <c r="AH690">
        <v>40154.428117187505</v>
      </c>
      <c r="AI690">
        <v>9765.3705566406297</v>
      </c>
      <c r="AJ690">
        <v>56.680397460937002</v>
      </c>
      <c r="AK690">
        <v>3358.4177218840746</v>
      </c>
      <c r="AL690">
        <v>19752.056728515632</v>
      </c>
      <c r="AM690">
        <v>16674.40617968751</v>
      </c>
      <c r="AN690">
        <v>4447.8536621093699</v>
      </c>
      <c r="AO690">
        <v>38460.097812988286</v>
      </c>
      <c r="AP690">
        <v>55.807157659550285</v>
      </c>
      <c r="AQ690">
        <v>42082.009653382804</v>
      </c>
      <c r="AR690">
        <v>40188.667520507821</v>
      </c>
      <c r="AS690">
        <v>45380.37524804689</v>
      </c>
      <c r="AT690">
        <v>10582.718671703107</v>
      </c>
      <c r="AU690">
        <v>45882.556713189428</v>
      </c>
      <c r="AV690">
        <v>22591.008677734368</v>
      </c>
      <c r="AW690">
        <v>2980.7035964355468</v>
      </c>
      <c r="AX690">
        <v>37668.683271484384</v>
      </c>
      <c r="AY690">
        <v>35738.939368078136</v>
      </c>
    </row>
    <row r="691" spans="1:51" x14ac:dyDescent="0.25">
      <c r="A691" s="80">
        <v>43737</v>
      </c>
      <c r="B691" s="81">
        <v>18</v>
      </c>
      <c r="C691">
        <v>26231.824039062507</v>
      </c>
      <c r="D691">
        <v>30842.903828562488</v>
      </c>
      <c r="E691">
        <v>15448.069471732671</v>
      </c>
      <c r="F691">
        <v>49275.975667968749</v>
      </c>
      <c r="G691">
        <v>24332.647508079634</v>
      </c>
      <c r="H691">
        <v>3591.6516686400792</v>
      </c>
      <c r="I691">
        <v>26681.364812988282</v>
      </c>
      <c r="J691">
        <v>104.6943340301514</v>
      </c>
      <c r="K691">
        <v>16206.696878421881</v>
      </c>
      <c r="L691">
        <v>8064.92564941406</v>
      </c>
      <c r="M691">
        <v>20950.861885046874</v>
      </c>
      <c r="N691">
        <v>11508.67138867187</v>
      </c>
      <c r="O691">
        <v>40417.677874445304</v>
      </c>
      <c r="P691">
        <v>2281.1259803510065</v>
      </c>
      <c r="Q691">
        <v>31.624782562255859</v>
      </c>
      <c r="R691">
        <v>5134.8837768554677</v>
      </c>
      <c r="S691">
        <v>37851.927794992531</v>
      </c>
      <c r="T691">
        <v>14065.667152343751</v>
      </c>
      <c r="U691">
        <v>6440.0576591796898</v>
      </c>
      <c r="V691">
        <v>53097.948762125001</v>
      </c>
      <c r="W691">
        <v>2577.822375488282</v>
      </c>
      <c r="X691">
        <v>15231.826576542482</v>
      </c>
      <c r="Y691">
        <v>2950.0173554687499</v>
      </c>
      <c r="Z691">
        <v>356.3034325988769</v>
      </c>
      <c r="AA691">
        <v>24279.15469140626</v>
      </c>
      <c r="AB691">
        <v>18243.633371093751</v>
      </c>
      <c r="AC691">
        <v>21957.103846326056</v>
      </c>
      <c r="AD691">
        <v>33535.717628906248</v>
      </c>
      <c r="AE691">
        <v>5343.2556422497137</v>
      </c>
      <c r="AF691">
        <v>15.543342100139082</v>
      </c>
      <c r="AG691">
        <v>19244.649730468751</v>
      </c>
      <c r="AH691">
        <v>39942.752871093755</v>
      </c>
      <c r="AI691">
        <v>9328.7203613281308</v>
      </c>
      <c r="AJ691">
        <v>52.596626220703058</v>
      </c>
      <c r="AK691">
        <v>2545.3525764807641</v>
      </c>
      <c r="AL691">
        <v>19580.275322265628</v>
      </c>
      <c r="AM691">
        <v>16555.789697265649</v>
      </c>
      <c r="AN691">
        <v>4298.5306152343801</v>
      </c>
      <c r="AO691">
        <v>37789.878313964844</v>
      </c>
      <c r="AP691">
        <v>117.97009263925418</v>
      </c>
      <c r="AQ691">
        <v>41390.653275859368</v>
      </c>
      <c r="AR691">
        <v>39441.690696289064</v>
      </c>
      <c r="AS691">
        <v>44616.423480468737</v>
      </c>
      <c r="AT691">
        <v>10107.887143281245</v>
      </c>
      <c r="AU691">
        <v>44439.759541314437</v>
      </c>
      <c r="AV691">
        <v>22396.509318359374</v>
      </c>
      <c r="AW691">
        <v>2965.8700767822193</v>
      </c>
      <c r="AX691">
        <v>36915.114067382812</v>
      </c>
      <c r="AY691">
        <v>35783.766283968769</v>
      </c>
    </row>
    <row r="692" spans="1:51" x14ac:dyDescent="0.25">
      <c r="A692" s="80">
        <v>43737</v>
      </c>
      <c r="B692" s="81">
        <v>19</v>
      </c>
      <c r="C692">
        <v>26392.280154296895</v>
      </c>
      <c r="D692">
        <v>31122.045839390641</v>
      </c>
      <c r="E692">
        <v>15474.813290092039</v>
      </c>
      <c r="F692">
        <v>50318.279019531241</v>
      </c>
      <c r="G692">
        <v>22889.457470691887</v>
      </c>
      <c r="H692">
        <v>3432.1522802416275</v>
      </c>
      <c r="I692">
        <v>26340.514598144535</v>
      </c>
      <c r="J692">
        <v>113.93933486938479</v>
      </c>
      <c r="K692">
        <v>16327.16416751563</v>
      </c>
      <c r="L692">
        <v>9149.1617343750058</v>
      </c>
      <c r="M692">
        <v>21260.821295687518</v>
      </c>
      <c r="N692">
        <v>10907.222267578141</v>
      </c>
      <c r="O692">
        <v>40818.869366164057</v>
      </c>
      <c r="P692">
        <v>1695.1854533406788</v>
      </c>
      <c r="Q692">
        <v>31.119745254516602</v>
      </c>
      <c r="R692">
        <v>5267.8617431640623</v>
      </c>
      <c r="S692">
        <v>38486.881529367529</v>
      </c>
      <c r="T692">
        <v>13853.934180664071</v>
      </c>
      <c r="U692">
        <v>6045.7550703125007</v>
      </c>
      <c r="V692">
        <v>54072.431688187498</v>
      </c>
      <c r="W692">
        <v>2712.2359741210944</v>
      </c>
      <c r="X692">
        <v>14507.100532235985</v>
      </c>
      <c r="Y692">
        <v>3365.7180234374991</v>
      </c>
      <c r="Z692">
        <v>374.31297084960943</v>
      </c>
      <c r="AA692">
        <v>24692.293308593769</v>
      </c>
      <c r="AB692">
        <v>18034.317318359401</v>
      </c>
      <c r="AC692">
        <v>22406.303487690893</v>
      </c>
      <c r="AD692">
        <v>33890.630589843749</v>
      </c>
      <c r="AE692">
        <v>5613.2612660600626</v>
      </c>
      <c r="AF692">
        <v>15.543342100139082</v>
      </c>
      <c r="AG692">
        <v>19654.520542968748</v>
      </c>
      <c r="AH692">
        <v>41213.812613281247</v>
      </c>
      <c r="AI692">
        <v>9482.792333984391</v>
      </c>
      <c r="AJ692">
        <v>57.241760498045721</v>
      </c>
      <c r="AK692">
        <v>1993.2972828479985</v>
      </c>
      <c r="AL692">
        <v>19913.625224609379</v>
      </c>
      <c r="AM692">
        <v>16950.15632617188</v>
      </c>
      <c r="AN692">
        <v>4341.1491699218695</v>
      </c>
      <c r="AO692">
        <v>38207.995593261716</v>
      </c>
      <c r="AP692">
        <v>285.1580789008209</v>
      </c>
      <c r="AQ692">
        <v>41446.037493492178</v>
      </c>
      <c r="AR692">
        <v>39778.540434570306</v>
      </c>
      <c r="AS692">
        <v>45536.149023437509</v>
      </c>
      <c r="AT692">
        <v>10314.710207671878</v>
      </c>
      <c r="AU692">
        <v>45030.74677178319</v>
      </c>
      <c r="AV692">
        <v>22793.147429687502</v>
      </c>
      <c r="AW692">
        <v>3106.1919062500001</v>
      </c>
      <c r="AX692">
        <v>37708.780895996104</v>
      </c>
      <c r="AY692">
        <v>36288.070968296874</v>
      </c>
    </row>
    <row r="693" spans="1:51" x14ac:dyDescent="0.25">
      <c r="A693" s="80">
        <v>43737</v>
      </c>
      <c r="B693" s="81">
        <v>20</v>
      </c>
      <c r="C693">
        <v>29620.051201171878</v>
      </c>
      <c r="D693">
        <v>34295.969139765621</v>
      </c>
      <c r="E693">
        <v>17420.737001029542</v>
      </c>
      <c r="F693">
        <v>55457.723433593754</v>
      </c>
      <c r="G693">
        <v>26821.775210920856</v>
      </c>
      <c r="H693">
        <v>3541.3202311010091</v>
      </c>
      <c r="I693">
        <v>27850.038019531254</v>
      </c>
      <c r="J693">
        <v>120.5459117889405</v>
      </c>
      <c r="K693">
        <v>18064.985543937491</v>
      </c>
      <c r="L693">
        <v>9784.8424228515541</v>
      </c>
      <c r="M693">
        <v>22673.717568437529</v>
      </c>
      <c r="N693">
        <v>11134.135414062501</v>
      </c>
      <c r="O693">
        <v>43471.278865929693</v>
      </c>
      <c r="P693">
        <v>1713.6619615080892</v>
      </c>
      <c r="Q693">
        <v>30.331964492797848</v>
      </c>
      <c r="R693">
        <v>5969.7416748046926</v>
      </c>
      <c r="S693">
        <v>43031.444763742496</v>
      </c>
      <c r="T693">
        <v>15450.28740039064</v>
      </c>
      <c r="U693">
        <v>6910.9621464843694</v>
      </c>
      <c r="V693">
        <v>61500.173669906246</v>
      </c>
      <c r="W693">
        <v>3052.8402465820313</v>
      </c>
      <c r="X693">
        <v>15337.872118078749</v>
      </c>
      <c r="Y693">
        <v>4958.2480371093698</v>
      </c>
      <c r="Z693">
        <v>364.20333763427755</v>
      </c>
      <c r="AA693">
        <v>27576.430958984383</v>
      </c>
      <c r="AB693">
        <v>18663.333888671881</v>
      </c>
      <c r="AC693">
        <v>25182.585817654217</v>
      </c>
      <c r="AD693">
        <v>37923.001351562503</v>
      </c>
      <c r="AE693">
        <v>6778.5978130972608</v>
      </c>
      <c r="AF693">
        <v>15.543342100139082</v>
      </c>
      <c r="AG693">
        <v>22299.925570312502</v>
      </c>
      <c r="AH693">
        <v>47003.282835937498</v>
      </c>
      <c r="AI693">
        <v>10481.73579101561</v>
      </c>
      <c r="AJ693">
        <v>57.894430175780087</v>
      </c>
      <c r="AK693">
        <v>2105.8337190544462</v>
      </c>
      <c r="AL693">
        <v>22458.987302734371</v>
      </c>
      <c r="AM693">
        <v>19229.742771484387</v>
      </c>
      <c r="AN693">
        <v>4960.1189941406301</v>
      </c>
      <c r="AO693">
        <v>42076.705239257819</v>
      </c>
      <c r="AP693">
        <v>244.54004459670202</v>
      </c>
      <c r="AQ693">
        <v>43709.218354117183</v>
      </c>
      <c r="AR693">
        <v>43706.830555664077</v>
      </c>
      <c r="AS693">
        <v>50793.119783203118</v>
      </c>
      <c r="AT693">
        <v>11321.731670031248</v>
      </c>
      <c r="AU693">
        <v>50021.603486626933</v>
      </c>
      <c r="AV693">
        <v>27085.300863281253</v>
      </c>
      <c r="AW693">
        <v>3672.0732148437473</v>
      </c>
      <c r="AX693">
        <v>42821.585419921867</v>
      </c>
      <c r="AY693">
        <v>38782.881609265612</v>
      </c>
    </row>
    <row r="694" spans="1:51" x14ac:dyDescent="0.25">
      <c r="A694" s="80">
        <v>43737</v>
      </c>
      <c r="B694" s="81">
        <v>21</v>
      </c>
      <c r="C694">
        <v>35857.514017578113</v>
      </c>
      <c r="D694">
        <v>41013.739509374995</v>
      </c>
      <c r="E694">
        <v>21777.371424857665</v>
      </c>
      <c r="F694">
        <v>65273.011210937497</v>
      </c>
      <c r="G694">
        <v>34363.307720064826</v>
      </c>
      <c r="H694">
        <v>3707.2510954369504</v>
      </c>
      <c r="I694">
        <v>30259.577611816418</v>
      </c>
      <c r="J694">
        <v>135.902229309082</v>
      </c>
      <c r="K694">
        <v>21388.604913531261</v>
      </c>
      <c r="L694">
        <v>10808.732614257809</v>
      </c>
      <c r="M694">
        <v>26055.753302859368</v>
      </c>
      <c r="N694">
        <v>13860.26742578125</v>
      </c>
      <c r="O694">
        <v>49383.074905937501</v>
      </c>
      <c r="P694">
        <v>2182.6420305139986</v>
      </c>
      <c r="Q694">
        <v>30.684321403503422</v>
      </c>
      <c r="R694">
        <v>7998.6614624023514</v>
      </c>
      <c r="S694">
        <v>53144.1402324925</v>
      </c>
      <c r="T694">
        <v>19498.158185546865</v>
      </c>
      <c r="U694">
        <v>9292.9344218749993</v>
      </c>
      <c r="V694">
        <v>75728.639147468726</v>
      </c>
      <c r="W694">
        <v>3604.8573364257804</v>
      </c>
      <c r="X694">
        <v>17441.316182730017</v>
      </c>
      <c r="Y694">
        <v>7795.397195312501</v>
      </c>
      <c r="Z694">
        <v>377.61011431884765</v>
      </c>
      <c r="AA694">
        <v>33276.229691406261</v>
      </c>
      <c r="AB694">
        <v>19851.291996093762</v>
      </c>
      <c r="AC694">
        <v>30471.422595130971</v>
      </c>
      <c r="AD694">
        <v>47477.289499999999</v>
      </c>
      <c r="AE694">
        <v>9018.5578437500008</v>
      </c>
      <c r="AF694">
        <v>15.543342100139082</v>
      </c>
      <c r="AG694">
        <v>26985.748304687499</v>
      </c>
      <c r="AH694">
        <v>59160.239199218748</v>
      </c>
      <c r="AI694">
        <v>12612.85219726562</v>
      </c>
      <c r="AJ694">
        <v>66.835201171875042</v>
      </c>
      <c r="AK694">
        <v>2539.337939144446</v>
      </c>
      <c r="AL694">
        <v>27232.478324218759</v>
      </c>
      <c r="AM694">
        <v>23592.33692187499</v>
      </c>
      <c r="AN694">
        <v>6267.7071289062496</v>
      </c>
      <c r="AO694">
        <v>50289.014496093747</v>
      </c>
      <c r="AP694">
        <v>334.46264765888805</v>
      </c>
      <c r="AQ694">
        <v>46947.452087960934</v>
      </c>
      <c r="AR694">
        <v>52233.123615234384</v>
      </c>
      <c r="AS694">
        <v>61319.486716796891</v>
      </c>
      <c r="AT694">
        <v>13392.041500828136</v>
      </c>
      <c r="AU694">
        <v>59411.143152642559</v>
      </c>
      <c r="AV694">
        <v>34464.684281249996</v>
      </c>
      <c r="AW694">
        <v>4823.1401647949224</v>
      </c>
      <c r="AX694">
        <v>54492.906469726586</v>
      </c>
      <c r="AY694">
        <v>42789.912102843758</v>
      </c>
    </row>
    <row r="695" spans="1:51" x14ac:dyDescent="0.25">
      <c r="A695" s="80">
        <v>43737</v>
      </c>
      <c r="B695" s="81">
        <v>22</v>
      </c>
      <c r="C695">
        <v>35652.828605468756</v>
      </c>
      <c r="D695">
        <v>41638.112628968753</v>
      </c>
      <c r="E695">
        <v>21953.694178763919</v>
      </c>
      <c r="F695">
        <v>64883.27645703125</v>
      </c>
      <c r="G695">
        <v>35122.987972606687</v>
      </c>
      <c r="H695">
        <v>3508.0591146244496</v>
      </c>
      <c r="I695">
        <v>29545.320541015619</v>
      </c>
      <c r="J695">
        <v>131.8958549499512</v>
      </c>
      <c r="K695">
        <v>21731.479443625009</v>
      </c>
      <c r="L695">
        <v>10319.76380957031</v>
      </c>
      <c r="M695">
        <v>26468.2871771875</v>
      </c>
      <c r="N695">
        <v>13408.584802734369</v>
      </c>
      <c r="O695">
        <v>49720.158152406264</v>
      </c>
      <c r="P695">
        <v>2217.4595377089759</v>
      </c>
      <c r="Q695">
        <v>30.085377216339101</v>
      </c>
      <c r="R695">
        <v>8137.8720703125018</v>
      </c>
      <c r="S695">
        <v>54311.559750070635</v>
      </c>
      <c r="T695">
        <v>18695.540734374998</v>
      </c>
      <c r="U695">
        <v>9364.6300488281304</v>
      </c>
      <c r="V695">
        <v>77037.279172656243</v>
      </c>
      <c r="W695">
        <v>3650.3358520507836</v>
      </c>
      <c r="X695">
        <v>17619.57171381871</v>
      </c>
      <c r="Y695">
        <v>7851.8359335937494</v>
      </c>
      <c r="Z695">
        <v>361.48778959350585</v>
      </c>
      <c r="AA695">
        <v>33446.616499999996</v>
      </c>
      <c r="AB695">
        <v>19779.467242187508</v>
      </c>
      <c r="AC695">
        <v>30179.564566578651</v>
      </c>
      <c r="AD695">
        <v>48367.965222656254</v>
      </c>
      <c r="AE695">
        <v>9261.9455292968796</v>
      </c>
      <c r="AF695">
        <v>15.543342100139082</v>
      </c>
      <c r="AG695">
        <v>27384.534480468748</v>
      </c>
      <c r="AH695">
        <v>60208.417042968751</v>
      </c>
      <c r="AI695">
        <v>12418.43627929688</v>
      </c>
      <c r="AJ695">
        <v>59.102007324218903</v>
      </c>
      <c r="AK695">
        <v>2606.7580492153352</v>
      </c>
      <c r="AL695">
        <v>27858.350246093753</v>
      </c>
      <c r="AM695">
        <v>23673.692021484396</v>
      </c>
      <c r="AN695">
        <v>6311.4552246093699</v>
      </c>
      <c r="AO695">
        <v>51076.268185058594</v>
      </c>
      <c r="AP695">
        <v>322.49670351509707</v>
      </c>
      <c r="AQ695">
        <v>47313.54800888279</v>
      </c>
      <c r="AR695">
        <v>52980.727038085955</v>
      </c>
      <c r="AS695">
        <v>62342.187033203139</v>
      </c>
      <c r="AT695">
        <v>13355.866334250022</v>
      </c>
      <c r="AU695">
        <v>60301.072523736308</v>
      </c>
      <c r="AV695">
        <v>35010.030839843748</v>
      </c>
      <c r="AW695">
        <v>4850.6310380859477</v>
      </c>
      <c r="AX695">
        <v>55816.005839843783</v>
      </c>
      <c r="AY695">
        <v>43796.223439500012</v>
      </c>
    </row>
    <row r="696" spans="1:51" x14ac:dyDescent="0.25">
      <c r="A696" s="80">
        <v>43737</v>
      </c>
      <c r="B696" s="81">
        <v>23</v>
      </c>
      <c r="C696">
        <v>32691.156132812499</v>
      </c>
      <c r="D696">
        <v>39466.261896124997</v>
      </c>
      <c r="E696">
        <v>20425.439676810798</v>
      </c>
      <c r="F696">
        <v>59134.08640624999</v>
      </c>
      <c r="G696">
        <v>32298.752445459577</v>
      </c>
      <c r="H696">
        <v>3115.6995134213294</v>
      </c>
      <c r="I696">
        <v>27693.053725097649</v>
      </c>
      <c r="J696">
        <v>123.0612678527832</v>
      </c>
      <c r="K696">
        <v>20346.283942453119</v>
      </c>
      <c r="L696">
        <v>10095.92834863281</v>
      </c>
      <c r="M696">
        <v>25834.63249550002</v>
      </c>
      <c r="N696">
        <v>11942.6446875</v>
      </c>
      <c r="O696">
        <v>46776.195889999988</v>
      </c>
      <c r="P696">
        <v>2104.9645447318135</v>
      </c>
      <c r="Q696">
        <v>29.503878116607659</v>
      </c>
      <c r="R696">
        <v>7534.2283691406228</v>
      </c>
      <c r="S696">
        <v>51263.26500983625</v>
      </c>
      <c r="T696">
        <v>16719.131613281264</v>
      </c>
      <c r="U696">
        <v>8573.7379511718809</v>
      </c>
      <c r="V696">
        <v>71348.675435781231</v>
      </c>
      <c r="W696">
        <v>3309.1158447265625</v>
      </c>
      <c r="X696">
        <v>17119.694060411577</v>
      </c>
      <c r="Y696">
        <v>7327.605361328131</v>
      </c>
      <c r="Z696">
        <v>380.45369910278322</v>
      </c>
      <c r="AA696">
        <v>31405.529531250002</v>
      </c>
      <c r="AB696">
        <v>18905.137791015619</v>
      </c>
      <c r="AC696">
        <v>27555.343640151044</v>
      </c>
      <c r="AD696">
        <v>45305.819105468749</v>
      </c>
      <c r="AE696">
        <v>9089.2912636718793</v>
      </c>
      <c r="AF696">
        <v>15.543342100139082</v>
      </c>
      <c r="AG696">
        <v>25729.145726562499</v>
      </c>
      <c r="AH696">
        <v>55538.016617187503</v>
      </c>
      <c r="AI696">
        <v>11183.49360351563</v>
      </c>
      <c r="AJ696">
        <v>58.531391113280904</v>
      </c>
      <c r="AK696">
        <v>2408.1801387050095</v>
      </c>
      <c r="AL696">
        <v>25649.280173828138</v>
      </c>
      <c r="AM696">
        <v>22219.154703125016</v>
      </c>
      <c r="AN696">
        <v>5753.1700683593799</v>
      </c>
      <c r="AO696">
        <v>48307.757461914065</v>
      </c>
      <c r="AP696">
        <v>313.07674828267898</v>
      </c>
      <c r="AQ696">
        <v>45133.691474109379</v>
      </c>
      <c r="AR696">
        <v>50194.253750976553</v>
      </c>
      <c r="AS696">
        <v>58574.476494140617</v>
      </c>
      <c r="AT696">
        <v>13172.63510159374</v>
      </c>
      <c r="AU696">
        <v>56413.192892876941</v>
      </c>
      <c r="AV696">
        <v>31534.444636718745</v>
      </c>
      <c r="AW696">
        <v>4502.4931677246122</v>
      </c>
      <c r="AX696">
        <v>52545.642824707014</v>
      </c>
      <c r="AY696">
        <v>41775.737533625012</v>
      </c>
    </row>
    <row r="697" spans="1:51" x14ac:dyDescent="0.25">
      <c r="A697" s="80">
        <v>43737</v>
      </c>
      <c r="B697" s="81">
        <v>24</v>
      </c>
      <c r="C697">
        <v>29112.988912109373</v>
      </c>
      <c r="D697">
        <v>34909.847781937497</v>
      </c>
      <c r="E697">
        <v>17767.903172904538</v>
      </c>
      <c r="F697">
        <v>51589.147234374999</v>
      </c>
      <c r="G697">
        <v>27952.483334618824</v>
      </c>
      <c r="H697">
        <v>3137.2337893119375</v>
      </c>
      <c r="I697">
        <v>25175.438353515627</v>
      </c>
      <c r="J697">
        <v>104.33737945556639</v>
      </c>
      <c r="K697">
        <v>17799.445044031258</v>
      </c>
      <c r="L697">
        <v>8976.2904179687557</v>
      </c>
      <c r="M697">
        <v>24922.15822790626</v>
      </c>
      <c r="N697">
        <v>10695.754990234369</v>
      </c>
      <c r="O697">
        <v>41396.797854953125</v>
      </c>
      <c r="P697">
        <v>2047.9629963466305</v>
      </c>
      <c r="Q697">
        <v>29.360844135284431</v>
      </c>
      <c r="R697">
        <v>6468.2149902343772</v>
      </c>
      <c r="S697">
        <v>44993.452138742505</v>
      </c>
      <c r="T697">
        <v>14670.569796875001</v>
      </c>
      <c r="U697">
        <v>7371.2153896484397</v>
      </c>
      <c r="V697">
        <v>62464.948727812494</v>
      </c>
      <c r="W697">
        <v>3125.7717529296879</v>
      </c>
      <c r="X697">
        <v>15233.0164629058</v>
      </c>
      <c r="Y697">
        <v>6746.3531933593704</v>
      </c>
      <c r="Z697">
        <v>374.02109011840821</v>
      </c>
      <c r="AA697">
        <v>27722.321474609387</v>
      </c>
      <c r="AB697">
        <v>17409.334953124999</v>
      </c>
      <c r="AC697">
        <v>24427.721255936769</v>
      </c>
      <c r="AD697">
        <v>39129.01664453125</v>
      </c>
      <c r="AE697">
        <v>8129.4805107422035</v>
      </c>
      <c r="AF697">
        <v>15.543342100139082</v>
      </c>
      <c r="AG697">
        <v>22550.925710937499</v>
      </c>
      <c r="AH697">
        <v>44795.222453125003</v>
      </c>
      <c r="AI697">
        <v>10362.356835937509</v>
      </c>
      <c r="AJ697">
        <v>59.304636718750828</v>
      </c>
      <c r="AK697">
        <v>2232.9918472027171</v>
      </c>
      <c r="AL697">
        <v>22102.085009765629</v>
      </c>
      <c r="AM697">
        <v>19735.368416015626</v>
      </c>
      <c r="AN697">
        <v>4699.32421875001</v>
      </c>
      <c r="AO697">
        <v>42714.877231933599</v>
      </c>
      <c r="AP697">
        <v>296.37961000448996</v>
      </c>
      <c r="AQ697">
        <v>42120.643561890618</v>
      </c>
      <c r="AR697">
        <v>44728.805819335939</v>
      </c>
      <c r="AS697">
        <v>51104.532818359367</v>
      </c>
      <c r="AT697">
        <v>12452.623090921881</v>
      </c>
      <c r="AU697">
        <v>49906.678072564435</v>
      </c>
      <c r="AV697">
        <v>27443.198851562491</v>
      </c>
      <c r="AW697">
        <v>6126.0812392578136</v>
      </c>
      <c r="AX697">
        <v>45551.965551757814</v>
      </c>
      <c r="AY697">
        <v>37994.309684281252</v>
      </c>
    </row>
    <row r="698" spans="1:51" x14ac:dyDescent="0.25">
      <c r="A698" s="80">
        <v>43738</v>
      </c>
      <c r="B698" s="81">
        <v>1</v>
      </c>
      <c r="C698">
        <v>25644.641408203115</v>
      </c>
      <c r="D698">
        <v>29499.687412078132</v>
      </c>
      <c r="E698">
        <v>14994.592938529528</v>
      </c>
      <c r="F698">
        <v>44814.50022851563</v>
      </c>
      <c r="G698">
        <v>23777.974507607163</v>
      </c>
      <c r="H698">
        <v>3440.7396859135188</v>
      </c>
      <c r="I698">
        <v>22375.4610703125</v>
      </c>
      <c r="J698">
        <v>83.245372772216797</v>
      </c>
      <c r="K698">
        <v>15138.421015781239</v>
      </c>
      <c r="L698">
        <v>8766.7053769531267</v>
      </c>
      <c r="M698">
        <v>22910.823446343751</v>
      </c>
      <c r="N698">
        <v>9895.8690410156196</v>
      </c>
      <c r="O698">
        <v>35836.724628734381</v>
      </c>
      <c r="P698">
        <v>2174.2835024989849</v>
      </c>
      <c r="Q698">
        <v>29.25356578826905</v>
      </c>
      <c r="R698">
        <v>5242.14364013672</v>
      </c>
      <c r="S698">
        <v>37118.236574289396</v>
      </c>
      <c r="T698">
        <v>12981.174633789069</v>
      </c>
      <c r="U698">
        <v>6366.96859179687</v>
      </c>
      <c r="V698">
        <v>52963.609875781243</v>
      </c>
      <c r="W698">
        <v>2929.9508422851559</v>
      </c>
      <c r="X698">
        <v>14262.258194366737</v>
      </c>
      <c r="Y698">
        <v>6393.7470058593808</v>
      </c>
      <c r="Z698">
        <v>348.54498421020503</v>
      </c>
      <c r="AA698">
        <v>23264.053935546868</v>
      </c>
      <c r="AB698">
        <v>15935.613449218748</v>
      </c>
      <c r="AC698">
        <v>21292.504899539981</v>
      </c>
      <c r="AD698">
        <v>32631.23481640625</v>
      </c>
      <c r="AE698">
        <v>7022.0985751953185</v>
      </c>
      <c r="AF698">
        <v>15.543342100139082</v>
      </c>
      <c r="AG698">
        <v>18737.653085937502</v>
      </c>
      <c r="AH698">
        <v>36102.313933593745</v>
      </c>
      <c r="AI698">
        <v>9154.5960449218692</v>
      </c>
      <c r="AJ698">
        <v>61.419036865235</v>
      </c>
      <c r="AK698">
        <v>2249.070482141205</v>
      </c>
      <c r="AL698">
        <v>17688.88120117188</v>
      </c>
      <c r="AM698">
        <v>16392.686377929673</v>
      </c>
      <c r="AN698">
        <v>3580.9617187499898</v>
      </c>
      <c r="AO698">
        <v>36462.696826660154</v>
      </c>
      <c r="AP698">
        <v>232.31543721751797</v>
      </c>
      <c r="AQ698">
        <v>38282.56429468753</v>
      </c>
      <c r="AR698">
        <v>38421.455652343771</v>
      </c>
      <c r="AS698">
        <v>42229.871728515638</v>
      </c>
      <c r="AT698">
        <v>11970.105859937496</v>
      </c>
      <c r="AU698">
        <v>42903.38430889255</v>
      </c>
      <c r="AV698">
        <v>22415.537691406251</v>
      </c>
      <c r="AW698">
        <v>5604.5579300537074</v>
      </c>
      <c r="AX698">
        <v>37034.669611816411</v>
      </c>
      <c r="AY698">
        <v>34746.027215515656</v>
      </c>
    </row>
    <row r="699" spans="1:51" x14ac:dyDescent="0.25">
      <c r="A699" s="80">
        <v>43738</v>
      </c>
      <c r="B699" s="81">
        <v>2</v>
      </c>
      <c r="C699">
        <v>23497.772642578111</v>
      </c>
      <c r="D699">
        <v>25517.241089500014</v>
      </c>
      <c r="E699">
        <v>12991.353846732671</v>
      </c>
      <c r="F699">
        <v>39779.242214843747</v>
      </c>
      <c r="G699">
        <v>20485.532547391485</v>
      </c>
      <c r="H699">
        <v>4213.6101567260084</v>
      </c>
      <c r="I699">
        <v>19995.568113281239</v>
      </c>
      <c r="J699">
        <v>74.258182525634808</v>
      </c>
      <c r="K699">
        <v>12942.13490904689</v>
      </c>
      <c r="L699">
        <v>8393.5280625000014</v>
      </c>
      <c r="M699">
        <v>21752.875101093767</v>
      </c>
      <c r="N699">
        <v>9379.5812851562496</v>
      </c>
      <c r="O699">
        <v>31409.553181000021</v>
      </c>
      <c r="P699">
        <v>2049.3222214779503</v>
      </c>
      <c r="Q699">
        <v>28.767886161804199</v>
      </c>
      <c r="R699">
        <v>4384.8526672363278</v>
      </c>
      <c r="S699">
        <v>30801.444745187826</v>
      </c>
      <c r="T699">
        <v>11890.168878906279</v>
      </c>
      <c r="U699">
        <v>5755.117808593739</v>
      </c>
      <c r="V699">
        <v>44626.89691164063</v>
      </c>
      <c r="W699">
        <v>2714.6252441406255</v>
      </c>
      <c r="X699">
        <v>12504.926916186039</v>
      </c>
      <c r="Y699">
        <v>6371.5362617187393</v>
      </c>
      <c r="Z699">
        <v>336.9872206176758</v>
      </c>
      <c r="AA699">
        <v>19565.459109374991</v>
      </c>
      <c r="AB699">
        <v>14647.585296875</v>
      </c>
      <c r="AC699">
        <v>19132.045334994928</v>
      </c>
      <c r="AD699">
        <v>27319.386423828131</v>
      </c>
      <c r="AE699">
        <v>5239.8445654296993</v>
      </c>
      <c r="AF699">
        <v>15.543342100139082</v>
      </c>
      <c r="AG699">
        <v>15723.467578125001</v>
      </c>
      <c r="AH699">
        <v>30764.882394531254</v>
      </c>
      <c r="AI699">
        <v>8198.6691406249993</v>
      </c>
      <c r="AJ699">
        <v>60.395422851563126</v>
      </c>
      <c r="AK699">
        <v>2088.9872702178041</v>
      </c>
      <c r="AL699">
        <v>14140.531738281261</v>
      </c>
      <c r="AM699">
        <v>13978.785044921893</v>
      </c>
      <c r="AN699">
        <v>2755.2049804687499</v>
      </c>
      <c r="AO699">
        <v>31380.524223632819</v>
      </c>
      <c r="AP699">
        <v>263.53444173751893</v>
      </c>
      <c r="AQ699">
        <v>35197.044793289082</v>
      </c>
      <c r="AR699">
        <v>33200.379401367187</v>
      </c>
      <c r="AS699">
        <v>34586.681538085941</v>
      </c>
      <c r="AT699">
        <v>11134.18761046874</v>
      </c>
      <c r="AU699">
        <v>37246.213943658186</v>
      </c>
      <c r="AV699">
        <v>18571.715496093762</v>
      </c>
      <c r="AW699">
        <v>4057.2215371093753</v>
      </c>
      <c r="AX699">
        <v>30383.551516113272</v>
      </c>
      <c r="AY699">
        <v>31969.824023375029</v>
      </c>
    </row>
    <row r="700" spans="1:51" x14ac:dyDescent="0.25">
      <c r="A700" s="80">
        <v>43738</v>
      </c>
      <c r="B700" s="81">
        <v>3</v>
      </c>
      <c r="C700">
        <v>22329.608542968766</v>
      </c>
      <c r="D700">
        <v>22930.334494921874</v>
      </c>
      <c r="E700">
        <v>11927.657279349856</v>
      </c>
      <c r="F700">
        <v>37106.073126953117</v>
      </c>
      <c r="G700">
        <v>18354.140588503415</v>
      </c>
      <c r="H700">
        <v>4522.7621377728829</v>
      </c>
      <c r="I700">
        <v>18444.462978027339</v>
      </c>
      <c r="J700">
        <v>72.248434066772504</v>
      </c>
      <c r="K700">
        <v>11763.847762148431</v>
      </c>
      <c r="L700">
        <v>8269.8768632812571</v>
      </c>
      <c r="M700">
        <v>21012.155204781233</v>
      </c>
      <c r="N700">
        <v>8991.14567968751</v>
      </c>
      <c r="O700">
        <v>28824.578116999997</v>
      </c>
      <c r="P700">
        <v>1978.5961124686837</v>
      </c>
      <c r="Q700">
        <v>28.616827011108388</v>
      </c>
      <c r="R700">
        <v>3862.152502441405</v>
      </c>
      <c r="S700">
        <v>27273.489153390929</v>
      </c>
      <c r="T700">
        <v>11268.05770019531</v>
      </c>
      <c r="U700">
        <v>5609.3185224609506</v>
      </c>
      <c r="V700">
        <v>39262.978321718758</v>
      </c>
      <c r="W700">
        <v>2583.7760620117192</v>
      </c>
      <c r="X700">
        <v>12149.816471534205</v>
      </c>
      <c r="Y700">
        <v>5713.4887148437501</v>
      </c>
      <c r="Z700">
        <v>324.00901924438472</v>
      </c>
      <c r="AA700">
        <v>17441.918306640615</v>
      </c>
      <c r="AB700">
        <v>13959.795554687502</v>
      </c>
      <c r="AC700">
        <v>17945.77101933103</v>
      </c>
      <c r="AD700">
        <v>24333.412390625002</v>
      </c>
      <c r="AE700">
        <v>4443.6191396484264</v>
      </c>
      <c r="AF700">
        <v>15.543342100139082</v>
      </c>
      <c r="AG700">
        <v>13944.0063359375</v>
      </c>
      <c r="AH700">
        <v>28762.945562500005</v>
      </c>
      <c r="AI700">
        <v>7666.1437744140594</v>
      </c>
      <c r="AJ700">
        <v>56.668643310546827</v>
      </c>
      <c r="AK700">
        <v>2045.3238047867007</v>
      </c>
      <c r="AL700">
        <v>12087.977204101569</v>
      </c>
      <c r="AM700">
        <v>12072.37299218752</v>
      </c>
      <c r="AN700">
        <v>2324.31584472657</v>
      </c>
      <c r="AO700">
        <v>28353.088352050785</v>
      </c>
      <c r="AP700">
        <v>232.80790742251298</v>
      </c>
      <c r="AQ700">
        <v>33234.627351414048</v>
      </c>
      <c r="AR700">
        <v>29963.631687500023</v>
      </c>
      <c r="AS700">
        <v>30357.821630859355</v>
      </c>
      <c r="AT700">
        <v>10749.139339078125</v>
      </c>
      <c r="AU700">
        <v>33962.204578423814</v>
      </c>
      <c r="AV700">
        <v>16119.460404296868</v>
      </c>
      <c r="AW700">
        <v>2094.5250007324203</v>
      </c>
      <c r="AX700">
        <v>26548.653616943349</v>
      </c>
      <c r="AY700">
        <v>30643.599378890634</v>
      </c>
    </row>
    <row r="701" spans="1:51" x14ac:dyDescent="0.25">
      <c r="A701" s="80">
        <v>43738</v>
      </c>
      <c r="B701" s="81">
        <v>4</v>
      </c>
      <c r="C701">
        <v>21782.17263281249</v>
      </c>
      <c r="D701">
        <v>21998.091524953117</v>
      </c>
      <c r="E701">
        <v>11402.458470756088</v>
      </c>
      <c r="F701">
        <v>35853.160587890619</v>
      </c>
      <c r="G701">
        <v>17597.633617266893</v>
      </c>
      <c r="H701">
        <v>4584.2375444291283</v>
      </c>
      <c r="I701">
        <v>17753.939653808582</v>
      </c>
      <c r="J701">
        <v>70.307327270507798</v>
      </c>
      <c r="K701">
        <v>11191.78519370313</v>
      </c>
      <c r="L701">
        <v>8295.7033535156243</v>
      </c>
      <c r="M701">
        <v>20574.22108512498</v>
      </c>
      <c r="N701">
        <v>8753.053949218749</v>
      </c>
      <c r="O701">
        <v>27647.927134101548</v>
      </c>
      <c r="P701">
        <v>1885.643244377015</v>
      </c>
      <c r="Q701">
        <v>27.769140720367442</v>
      </c>
      <c r="R701">
        <v>3662.2549499511729</v>
      </c>
      <c r="S701">
        <v>25477.993162179988</v>
      </c>
      <c r="T701">
        <v>10968.029555664081</v>
      </c>
      <c r="U701">
        <v>5542.4994443359392</v>
      </c>
      <c r="V701">
        <v>37121.252936375036</v>
      </c>
      <c r="W701">
        <v>2417.3422729492186</v>
      </c>
      <c r="X701">
        <v>11745.145591805385</v>
      </c>
      <c r="Y701">
        <v>5531.1447792968702</v>
      </c>
      <c r="Z701">
        <v>322.20408877563466</v>
      </c>
      <c r="AA701">
        <v>16656.913519531237</v>
      </c>
      <c r="AB701">
        <v>13680.37182617188</v>
      </c>
      <c r="AC701">
        <v>17715.955658226598</v>
      </c>
      <c r="AD701">
        <v>23011.056525390621</v>
      </c>
      <c r="AE701">
        <v>4186.2295380859341</v>
      </c>
      <c r="AF701">
        <v>15.543342100139082</v>
      </c>
      <c r="AG701">
        <v>13190.84790234375</v>
      </c>
      <c r="AH701">
        <v>26705.210175781252</v>
      </c>
      <c r="AI701">
        <v>7441.5285400390703</v>
      </c>
      <c r="AJ701">
        <v>64.990322265624911</v>
      </c>
      <c r="AK701">
        <v>2027.3439006524659</v>
      </c>
      <c r="AL701">
        <v>11129.602450195309</v>
      </c>
      <c r="AM701">
        <v>11637.683906250008</v>
      </c>
      <c r="AN701">
        <v>2077.8486328125</v>
      </c>
      <c r="AO701">
        <v>26799.921673339843</v>
      </c>
      <c r="AP701">
        <v>200.53131130911896</v>
      </c>
      <c r="AQ701">
        <v>32356.162707749994</v>
      </c>
      <c r="AR701">
        <v>28508.70269531251</v>
      </c>
      <c r="AS701">
        <v>28325.403427734371</v>
      </c>
      <c r="AT701">
        <v>10629.862866140631</v>
      </c>
      <c r="AU701">
        <v>32770.996476861314</v>
      </c>
      <c r="AV701">
        <v>15121.076441406261</v>
      </c>
      <c r="AW701">
        <v>1635.5873637695345</v>
      </c>
      <c r="AX701">
        <v>25041.339537353502</v>
      </c>
      <c r="AY701">
        <v>30028.866373156296</v>
      </c>
    </row>
    <row r="702" spans="1:51" x14ac:dyDescent="0.25">
      <c r="A702" s="80">
        <v>43738</v>
      </c>
      <c r="B702" s="81">
        <v>5</v>
      </c>
      <c r="C702">
        <v>21937.184304687522</v>
      </c>
      <c r="D702">
        <v>21861.165141234389</v>
      </c>
      <c r="E702">
        <v>11129.92723052172</v>
      </c>
      <c r="F702">
        <v>35617.182498046874</v>
      </c>
      <c r="G702">
        <v>17455.979310106199</v>
      </c>
      <c r="H702">
        <v>5004.9428281947576</v>
      </c>
      <c r="I702">
        <v>17604.125887207032</v>
      </c>
      <c r="J702">
        <v>68.249895095825195</v>
      </c>
      <c r="K702">
        <v>10983.888607085928</v>
      </c>
      <c r="L702">
        <v>8527.0275634765694</v>
      </c>
      <c r="M702">
        <v>20053.015561328142</v>
      </c>
      <c r="N702">
        <v>8615.9981152343807</v>
      </c>
      <c r="O702">
        <v>27495.746148554699</v>
      </c>
      <c r="P702">
        <v>1905.5791536058136</v>
      </c>
      <c r="Q702">
        <v>27.589020252227783</v>
      </c>
      <c r="R702">
        <v>3625.3739868164071</v>
      </c>
      <c r="S702">
        <v>24735.517985422168</v>
      </c>
      <c r="T702">
        <v>11007.88475683594</v>
      </c>
      <c r="U702">
        <v>5521.46762792968</v>
      </c>
      <c r="V702">
        <v>36300.699761671865</v>
      </c>
      <c r="W702">
        <v>2441.7860595703132</v>
      </c>
      <c r="X702">
        <v>11570.84394520123</v>
      </c>
      <c r="Y702">
        <v>6323.4227714843919</v>
      </c>
      <c r="Z702">
        <v>318.29719351806636</v>
      </c>
      <c r="AA702">
        <v>16499.330083984383</v>
      </c>
      <c r="AB702">
        <v>13769.804384765639</v>
      </c>
      <c r="AC702">
        <v>17667.759288452533</v>
      </c>
      <c r="AD702">
        <v>22521.634167968747</v>
      </c>
      <c r="AE702">
        <v>3814.3685224609421</v>
      </c>
      <c r="AF702">
        <v>15.543342100139082</v>
      </c>
      <c r="AG702">
        <v>12830.285138671879</v>
      </c>
      <c r="AH702">
        <v>25473.6040234375</v>
      </c>
      <c r="AI702">
        <v>7380.3441162109302</v>
      </c>
      <c r="AJ702">
        <v>51.875389648438272</v>
      </c>
      <c r="AK702">
        <v>2007.7501945440551</v>
      </c>
      <c r="AL702">
        <v>10873.996790039058</v>
      </c>
      <c r="AM702">
        <v>11274.884058593745</v>
      </c>
      <c r="AN702">
        <v>1964.4286621093797</v>
      </c>
      <c r="AO702">
        <v>26245.786523925788</v>
      </c>
      <c r="AP702">
        <v>188.34857366439203</v>
      </c>
      <c r="AQ702">
        <v>31899.539439187502</v>
      </c>
      <c r="AR702">
        <v>27751.342544921881</v>
      </c>
      <c r="AS702">
        <v>27556.532293945322</v>
      </c>
      <c r="AT702">
        <v>10495.408945296882</v>
      </c>
      <c r="AU702">
        <v>32725.000748345698</v>
      </c>
      <c r="AV702">
        <v>14863.470830078133</v>
      </c>
      <c r="AW702">
        <v>1837.7259440917969</v>
      </c>
      <c r="AX702">
        <v>24359.525668945305</v>
      </c>
      <c r="AY702">
        <v>30196.807991843769</v>
      </c>
    </row>
    <row r="703" spans="1:51" x14ac:dyDescent="0.25">
      <c r="A703" s="80">
        <v>43738</v>
      </c>
      <c r="B703" s="81">
        <v>6</v>
      </c>
      <c r="C703">
        <v>22426.402947265626</v>
      </c>
      <c r="D703">
        <v>23306.082623749986</v>
      </c>
      <c r="E703">
        <v>11651.41935942798</v>
      </c>
      <c r="F703">
        <v>36586.522839843761</v>
      </c>
      <c r="G703">
        <v>18821.716649342303</v>
      </c>
      <c r="H703">
        <v>5001.4824894760186</v>
      </c>
      <c r="I703">
        <v>18543.306230468759</v>
      </c>
      <c r="J703">
        <v>69.077856063842802</v>
      </c>
      <c r="K703">
        <v>11430.32070674999</v>
      </c>
      <c r="L703">
        <v>8650.1874248046825</v>
      </c>
      <c r="M703">
        <v>21110.768043499993</v>
      </c>
      <c r="N703">
        <v>8693.2149238281399</v>
      </c>
      <c r="O703">
        <v>28792.611019953139</v>
      </c>
      <c r="P703">
        <v>1915.8501465934769</v>
      </c>
      <c r="Q703">
        <v>27.599222660064701</v>
      </c>
      <c r="R703">
        <v>3821.8654113769539</v>
      </c>
      <c r="S703">
        <v>25879.626113351882</v>
      </c>
      <c r="T703">
        <v>11229.39798242188</v>
      </c>
      <c r="U703">
        <v>5725.7334863281203</v>
      </c>
      <c r="V703">
        <v>38140.918270171867</v>
      </c>
      <c r="W703">
        <v>2585.9361450195311</v>
      </c>
      <c r="X703">
        <v>12271.826997552793</v>
      </c>
      <c r="Y703">
        <v>6958.5212636718716</v>
      </c>
      <c r="Z703">
        <v>342.8010739501953</v>
      </c>
      <c r="AA703">
        <v>17403.437617187508</v>
      </c>
      <c r="AB703">
        <v>14761.087930664049</v>
      </c>
      <c r="AC703">
        <v>17888.863791921573</v>
      </c>
      <c r="AD703">
        <v>23918.84060742188</v>
      </c>
      <c r="AE703">
        <v>4020.2751660156227</v>
      </c>
      <c r="AF703">
        <v>15.543342100139082</v>
      </c>
      <c r="AG703">
        <v>13632.174464843751</v>
      </c>
      <c r="AH703">
        <v>26961.637355468753</v>
      </c>
      <c r="AI703">
        <v>7694.3293212890703</v>
      </c>
      <c r="AJ703">
        <v>54.255176757811967</v>
      </c>
      <c r="AK703">
        <v>2233.6811143384066</v>
      </c>
      <c r="AL703">
        <v>11721.497283203122</v>
      </c>
      <c r="AM703">
        <v>11488.627824218749</v>
      </c>
      <c r="AN703">
        <v>2172.0435058593798</v>
      </c>
      <c r="AO703">
        <v>27437.078187011735</v>
      </c>
      <c r="AP703">
        <v>193.55499404437094</v>
      </c>
      <c r="AQ703">
        <v>32378.268579664036</v>
      </c>
      <c r="AR703">
        <v>29316.593361328141</v>
      </c>
      <c r="AS703">
        <v>29404.673907226555</v>
      </c>
      <c r="AT703">
        <v>10950.9165640625</v>
      </c>
      <c r="AU703">
        <v>33818.398787408201</v>
      </c>
      <c r="AV703">
        <v>15781.742248046876</v>
      </c>
      <c r="AW703">
        <v>2149.5375506591804</v>
      </c>
      <c r="AX703">
        <v>25640.988145751948</v>
      </c>
      <c r="AY703">
        <v>30862.461344796895</v>
      </c>
    </row>
    <row r="704" spans="1:51" x14ac:dyDescent="0.25">
      <c r="A704" s="80">
        <v>43738</v>
      </c>
      <c r="B704" s="81">
        <v>7</v>
      </c>
      <c r="C704">
        <v>27150.49693945314</v>
      </c>
      <c r="D704">
        <v>29260.979400484386</v>
      </c>
      <c r="E704">
        <v>15617.854120170137</v>
      </c>
      <c r="F704">
        <v>46243.293619140633</v>
      </c>
      <c r="G704">
        <v>24464.51711907802</v>
      </c>
      <c r="H704">
        <v>5001.023517569758</v>
      </c>
      <c r="I704">
        <v>23011.625374511728</v>
      </c>
      <c r="J704">
        <v>73.151674270629897</v>
      </c>
      <c r="K704">
        <v>14479.93134067969</v>
      </c>
      <c r="L704">
        <v>9587.4978779296944</v>
      </c>
      <c r="M704">
        <v>24157.101879343751</v>
      </c>
      <c r="N704">
        <v>10773.65654101562</v>
      </c>
      <c r="O704">
        <v>35733.721824929686</v>
      </c>
      <c r="P704">
        <v>2281.5528482514756</v>
      </c>
      <c r="Q704">
        <v>28.377554416656487</v>
      </c>
      <c r="R704">
        <v>5260.776928710935</v>
      </c>
      <c r="S704">
        <v>33125.626908273756</v>
      </c>
      <c r="T704">
        <v>13773.0376640625</v>
      </c>
      <c r="U704">
        <v>7300.5974394531204</v>
      </c>
      <c r="V704">
        <v>50155.680422124999</v>
      </c>
      <c r="W704">
        <v>3226.4976318359318</v>
      </c>
      <c r="X704">
        <v>13649.948490147408</v>
      </c>
      <c r="Y704">
        <v>8913.0005078124996</v>
      </c>
      <c r="Z704">
        <v>380.24091764526355</v>
      </c>
      <c r="AA704">
        <v>21739.069827148433</v>
      </c>
      <c r="AB704">
        <v>17951.74595117187</v>
      </c>
      <c r="AC704">
        <v>20841.155550975014</v>
      </c>
      <c r="AD704">
        <v>31280.568261718752</v>
      </c>
      <c r="AE704">
        <v>5398.2779765624946</v>
      </c>
      <c r="AF704">
        <v>15.543342100139082</v>
      </c>
      <c r="AG704">
        <v>17612.9337734375</v>
      </c>
      <c r="AH704">
        <v>35091.009828125003</v>
      </c>
      <c r="AI704">
        <v>9224.8747070312602</v>
      </c>
      <c r="AJ704">
        <v>66.623504150390829</v>
      </c>
      <c r="AK704">
        <v>2521.7468219957036</v>
      </c>
      <c r="AL704">
        <v>14917.50490234375</v>
      </c>
      <c r="AM704">
        <v>14690.460223632803</v>
      </c>
      <c r="AN704">
        <v>3223.6397460937596</v>
      </c>
      <c r="AO704">
        <v>33952.390358398436</v>
      </c>
      <c r="AP704">
        <v>260.13277677147607</v>
      </c>
      <c r="AQ704">
        <v>37728.226207179672</v>
      </c>
      <c r="AR704">
        <v>36442.292995117183</v>
      </c>
      <c r="AS704">
        <v>37597.18065429687</v>
      </c>
      <c r="AT704">
        <v>12610.973261546873</v>
      </c>
      <c r="AU704">
        <v>43227.026228814429</v>
      </c>
      <c r="AV704">
        <v>20357.717982421862</v>
      </c>
      <c r="AW704">
        <v>2661.691815917959</v>
      </c>
      <c r="AX704">
        <v>32105.007933349618</v>
      </c>
      <c r="AY704">
        <v>36048.562384328143</v>
      </c>
    </row>
    <row r="705" spans="1:51" x14ac:dyDescent="0.25">
      <c r="A705" s="80">
        <v>43738</v>
      </c>
      <c r="B705" s="81">
        <v>8</v>
      </c>
      <c r="C705">
        <v>33735.335953125003</v>
      </c>
      <c r="D705">
        <v>34545.719935906251</v>
      </c>
      <c r="E705">
        <v>18334.484911185791</v>
      </c>
      <c r="F705">
        <v>58989.061285156247</v>
      </c>
      <c r="G705">
        <v>28810.256387033045</v>
      </c>
      <c r="H705">
        <v>5422.9968473197605</v>
      </c>
      <c r="I705">
        <v>30228.29297460938</v>
      </c>
      <c r="J705">
        <v>87.601837158203196</v>
      </c>
      <c r="K705">
        <v>18053.954771109391</v>
      </c>
      <c r="L705">
        <v>10919.389147460954</v>
      </c>
      <c r="M705">
        <v>29635.864910468747</v>
      </c>
      <c r="N705">
        <v>11635.97655859376</v>
      </c>
      <c r="O705">
        <v>45577.885012734369</v>
      </c>
      <c r="P705">
        <v>2508.6861971213084</v>
      </c>
      <c r="Q705">
        <v>29.01555156707764</v>
      </c>
      <c r="R705">
        <v>5605.0839233398474</v>
      </c>
      <c r="S705">
        <v>39204.412220773746</v>
      </c>
      <c r="T705">
        <v>14968.463972656258</v>
      </c>
      <c r="U705">
        <v>7965.854572265609</v>
      </c>
      <c r="V705">
        <v>58407.368893125</v>
      </c>
      <c r="W705">
        <v>3927.8020019531205</v>
      </c>
      <c r="X705">
        <v>16784.968846852884</v>
      </c>
      <c r="Y705">
        <v>12148.12341015625</v>
      </c>
      <c r="Z705">
        <v>364.56863736572268</v>
      </c>
      <c r="AA705">
        <v>25341.592478515617</v>
      </c>
      <c r="AB705">
        <v>25199.194226562489</v>
      </c>
      <c r="AC705">
        <v>25138.357703578127</v>
      </c>
      <c r="AD705">
        <v>34413.633113281248</v>
      </c>
      <c r="AE705">
        <v>7423.3793583984416</v>
      </c>
      <c r="AF705">
        <v>15.543342100139082</v>
      </c>
      <c r="AG705">
        <v>21520.603953124999</v>
      </c>
      <c r="AH705">
        <v>38325.033746093744</v>
      </c>
      <c r="AI705">
        <v>10862.834082031261</v>
      </c>
      <c r="AJ705">
        <v>113.40618554687489</v>
      </c>
      <c r="AK705">
        <v>2985.7016295197659</v>
      </c>
      <c r="AL705">
        <v>16562.922845703131</v>
      </c>
      <c r="AM705">
        <v>16666.761386718747</v>
      </c>
      <c r="AN705">
        <v>3736.3573730468697</v>
      </c>
      <c r="AO705">
        <v>40252.350343261714</v>
      </c>
      <c r="AP705">
        <v>289.80249755966992</v>
      </c>
      <c r="AQ705">
        <v>49372.466608148461</v>
      </c>
      <c r="AR705">
        <v>45195.838633789062</v>
      </c>
      <c r="AS705">
        <v>43529.492236328122</v>
      </c>
      <c r="AT705">
        <v>14039.028858718746</v>
      </c>
      <c r="AU705">
        <v>53256.506422173807</v>
      </c>
      <c r="AV705">
        <v>21915.305941406252</v>
      </c>
      <c r="AW705">
        <v>2684.7175431836895</v>
      </c>
      <c r="AX705">
        <v>36375.607720947264</v>
      </c>
      <c r="AY705">
        <v>47890.671924500013</v>
      </c>
    </row>
    <row r="706" spans="1:51" x14ac:dyDescent="0.25">
      <c r="A706" s="80">
        <v>43738</v>
      </c>
      <c r="B706" s="81">
        <v>9</v>
      </c>
      <c r="C706">
        <v>37581.423499999997</v>
      </c>
      <c r="D706">
        <v>39019.915666406247</v>
      </c>
      <c r="E706">
        <v>18320.470477592044</v>
      </c>
      <c r="F706">
        <v>62302.612421874997</v>
      </c>
      <c r="G706">
        <v>33532.532353464885</v>
      </c>
      <c r="H706">
        <v>7897.5430625072586</v>
      </c>
      <c r="I706">
        <v>34746.73755371094</v>
      </c>
      <c r="J706">
        <v>100.9435653686523</v>
      </c>
      <c r="K706">
        <v>19988.42455989062</v>
      </c>
      <c r="L706">
        <v>12981.937035156254</v>
      </c>
      <c r="M706">
        <v>35062.745909343743</v>
      </c>
      <c r="N706">
        <v>11120.36453125001</v>
      </c>
      <c r="O706">
        <v>50770.687669359359</v>
      </c>
      <c r="P706">
        <v>2669.507822090598</v>
      </c>
      <c r="Q706">
        <v>29.757271766662598</v>
      </c>
      <c r="R706">
        <v>4742.9007568359375</v>
      </c>
      <c r="S706">
        <v>41436.51391022688</v>
      </c>
      <c r="T706">
        <v>15021.798883789059</v>
      </c>
      <c r="U706">
        <v>7278.7581796874993</v>
      </c>
      <c r="V706">
        <v>56150.701933031254</v>
      </c>
      <c r="W706">
        <v>4832.2242187499996</v>
      </c>
      <c r="X706">
        <v>19547.055078003545</v>
      </c>
      <c r="Y706">
        <v>15171.252347656249</v>
      </c>
      <c r="Z706">
        <v>390.9965401977538</v>
      </c>
      <c r="AA706">
        <v>27853.016066406271</v>
      </c>
      <c r="AB706">
        <v>31335.776642578119</v>
      </c>
      <c r="AC706">
        <v>26413.250840953137</v>
      </c>
      <c r="AD706">
        <v>32540.118285156248</v>
      </c>
      <c r="AE706">
        <v>8609.9662832031245</v>
      </c>
      <c r="AF706">
        <v>15.543342100139082</v>
      </c>
      <c r="AG706">
        <v>22046.40746875</v>
      </c>
      <c r="AH706">
        <v>35302.99787109375</v>
      </c>
      <c r="AI706">
        <v>12572.85317382814</v>
      </c>
      <c r="AJ706">
        <v>195.77463623046793</v>
      </c>
      <c r="AK706">
        <v>4032.2435136801487</v>
      </c>
      <c r="AL706">
        <v>16174.807382812511</v>
      </c>
      <c r="AM706">
        <v>18479.033312500022</v>
      </c>
      <c r="AN706">
        <v>3134.0790527343702</v>
      </c>
      <c r="AO706">
        <v>43654.894776367189</v>
      </c>
      <c r="AP706">
        <v>459.72360341496307</v>
      </c>
      <c r="AQ706">
        <v>60538.751877687493</v>
      </c>
      <c r="AR706">
        <v>52258.892176757814</v>
      </c>
      <c r="AS706">
        <v>44140.418054687514</v>
      </c>
      <c r="AT706">
        <v>15946.377949281246</v>
      </c>
      <c r="AU706">
        <v>55678.761457330067</v>
      </c>
      <c r="AV706">
        <v>21133.852675781254</v>
      </c>
      <c r="AW706">
        <v>2262.5248104248044</v>
      </c>
      <c r="AX706">
        <v>35113.60439697266</v>
      </c>
      <c r="AY706">
        <v>59354.801986906205</v>
      </c>
    </row>
    <row r="707" spans="1:51" x14ac:dyDescent="0.25">
      <c r="A707" s="80">
        <v>43738</v>
      </c>
      <c r="B707" s="81">
        <v>10</v>
      </c>
      <c r="C707">
        <v>42173.685824218759</v>
      </c>
      <c r="D707">
        <v>43003.175509343753</v>
      </c>
      <c r="E707">
        <v>19731.088827201409</v>
      </c>
      <c r="F707">
        <v>67553.976765625004</v>
      </c>
      <c r="G707">
        <v>38356.402524432306</v>
      </c>
      <c r="H707">
        <v>9500.0597462572623</v>
      </c>
      <c r="I707">
        <v>39051.69628222657</v>
      </c>
      <c r="J707">
        <v>112.47835159301759</v>
      </c>
      <c r="K707">
        <v>22384.710518859389</v>
      </c>
      <c r="L707">
        <v>14378.178311523441</v>
      </c>
      <c r="M707">
        <v>38889.831956624999</v>
      </c>
      <c r="N707">
        <v>12815.762117187509</v>
      </c>
      <c r="O707">
        <v>56370.580042328118</v>
      </c>
      <c r="P707">
        <v>2805.9317877379776</v>
      </c>
      <c r="Q707">
        <v>29.1980333328247</v>
      </c>
      <c r="R707">
        <v>4993.2221069335938</v>
      </c>
      <c r="S707">
        <v>45215.136832101874</v>
      </c>
      <c r="T707">
        <v>16631.044462890641</v>
      </c>
      <c r="U707">
        <v>8006.5482958309603</v>
      </c>
      <c r="V707">
        <v>59023.444225812505</v>
      </c>
      <c r="W707">
        <v>5630.9250244140603</v>
      </c>
      <c r="X707">
        <v>20982.705847822981</v>
      </c>
      <c r="Y707">
        <v>17461.395496093748</v>
      </c>
      <c r="Z707">
        <v>442.82333699951181</v>
      </c>
      <c r="AA707">
        <v>30439.987873046874</v>
      </c>
      <c r="AB707">
        <v>35347.500375000003</v>
      </c>
      <c r="AC707">
        <v>29103.431779015613</v>
      </c>
      <c r="AD707">
        <v>34208.804921875002</v>
      </c>
      <c r="AE707">
        <v>9482.2077031249955</v>
      </c>
      <c r="AF707">
        <v>15.543342100139082</v>
      </c>
      <c r="AG707">
        <v>23645.087347656248</v>
      </c>
      <c r="AH707">
        <v>36257.335171875005</v>
      </c>
      <c r="AI707">
        <v>14819.15698242188</v>
      </c>
      <c r="AJ707">
        <v>265.15814160156225</v>
      </c>
      <c r="AK707">
        <v>5058.4086012018843</v>
      </c>
      <c r="AL707">
        <v>16793.816951171881</v>
      </c>
      <c r="AM707">
        <v>19943.336972656252</v>
      </c>
      <c r="AN707">
        <v>3159.5102050781206</v>
      </c>
      <c r="AO707">
        <v>47752.61351367188</v>
      </c>
      <c r="AP707">
        <v>694.87002591698683</v>
      </c>
      <c r="AQ707">
        <v>70307.792657062528</v>
      </c>
      <c r="AR707">
        <v>58464.959847656261</v>
      </c>
      <c r="AS707">
        <v>46823.863292968759</v>
      </c>
      <c r="AT707">
        <v>17365.105400656255</v>
      </c>
      <c r="AU707">
        <v>59841.119726861303</v>
      </c>
      <c r="AV707">
        <v>22450.163027343762</v>
      </c>
      <c r="AW707">
        <v>2267.5563505859382</v>
      </c>
      <c r="AX707">
        <v>37134.495974121099</v>
      </c>
      <c r="AY707">
        <v>68470.422843031236</v>
      </c>
    </row>
    <row r="708" spans="1:51" x14ac:dyDescent="0.25">
      <c r="A708" s="80">
        <v>43738</v>
      </c>
      <c r="B708" s="81">
        <v>11</v>
      </c>
      <c r="C708">
        <v>45865.485863281239</v>
      </c>
      <c r="D708">
        <v>44718.88790078125</v>
      </c>
      <c r="E708">
        <v>21739.25466704517</v>
      </c>
      <c r="F708">
        <v>73957.314277343743</v>
      </c>
      <c r="G708">
        <v>40845.752857709362</v>
      </c>
      <c r="H708">
        <v>10069.436961038507</v>
      </c>
      <c r="I708">
        <v>42897.636915039075</v>
      </c>
      <c r="J708">
        <v>97.925827026367102</v>
      </c>
      <c r="K708">
        <v>23764.053020437499</v>
      </c>
      <c r="L708">
        <v>14438.358127929687</v>
      </c>
      <c r="M708">
        <v>40387.287028875005</v>
      </c>
      <c r="N708">
        <v>14343.04661914063</v>
      </c>
      <c r="O708">
        <v>61365.63204171876</v>
      </c>
      <c r="P708">
        <v>2990.1788546940552</v>
      </c>
      <c r="Q708">
        <v>30.355253219604492</v>
      </c>
      <c r="R708">
        <v>5280.2321411132816</v>
      </c>
      <c r="S708">
        <v>48315.453345773742</v>
      </c>
      <c r="T708">
        <v>19049.66802148438</v>
      </c>
      <c r="U708">
        <v>8729.0183844184976</v>
      </c>
      <c r="V708">
        <v>64281.316249281241</v>
      </c>
      <c r="W708">
        <v>5900.2694824218697</v>
      </c>
      <c r="X708">
        <v>20466.452227342994</v>
      </c>
      <c r="Y708">
        <v>18758.15283203125</v>
      </c>
      <c r="Z708">
        <v>475.35992214355457</v>
      </c>
      <c r="AA708">
        <v>31325.007019531276</v>
      </c>
      <c r="AB708">
        <v>36898.351203124999</v>
      </c>
      <c r="AC708">
        <v>31985.806068906251</v>
      </c>
      <c r="AD708">
        <v>36629.00235546875</v>
      </c>
      <c r="AE708">
        <v>10353.431535156249</v>
      </c>
      <c r="AF708">
        <v>15.543342100139082</v>
      </c>
      <c r="AG708">
        <v>24654.104292968754</v>
      </c>
      <c r="AH708">
        <v>37910.004566406242</v>
      </c>
      <c r="AI708">
        <v>15717.071386718751</v>
      </c>
      <c r="AJ708">
        <v>291.64218847656116</v>
      </c>
      <c r="AK708">
        <v>5227.3728704213381</v>
      </c>
      <c r="AL708">
        <v>17287.113480468732</v>
      </c>
      <c r="AM708">
        <v>21162.158900390641</v>
      </c>
      <c r="AN708">
        <v>3461.4110351562499</v>
      </c>
      <c r="AO708">
        <v>50613.309333007812</v>
      </c>
      <c r="AP708">
        <v>755.12869762592607</v>
      </c>
      <c r="AQ708">
        <v>76036.315169781243</v>
      </c>
      <c r="AR708">
        <v>62168.299693359404</v>
      </c>
      <c r="AS708">
        <v>49146.606289062503</v>
      </c>
      <c r="AT708">
        <v>17944.746192906256</v>
      </c>
      <c r="AU708">
        <v>63355.729976861316</v>
      </c>
      <c r="AV708">
        <v>24066.876460937496</v>
      </c>
      <c r="AW708">
        <v>2411.5507668456985</v>
      </c>
      <c r="AX708">
        <v>39489.880598144526</v>
      </c>
      <c r="AY708">
        <v>74791.608352312483</v>
      </c>
    </row>
    <row r="709" spans="1:51" x14ac:dyDescent="0.25">
      <c r="A709" s="80">
        <v>43738</v>
      </c>
      <c r="B709" s="81">
        <v>12</v>
      </c>
      <c r="C709">
        <v>49689.773593749997</v>
      </c>
      <c r="D709">
        <v>46051.220353812489</v>
      </c>
      <c r="E709">
        <v>23716.158797904529</v>
      </c>
      <c r="F709">
        <v>79235.640457031259</v>
      </c>
      <c r="G709">
        <v>41906.201442506281</v>
      </c>
      <c r="H709">
        <v>10256.07531628851</v>
      </c>
      <c r="I709">
        <v>44467.484840820303</v>
      </c>
      <c r="J709">
        <v>103.99544143676761</v>
      </c>
      <c r="K709">
        <v>24395.465890421881</v>
      </c>
      <c r="L709">
        <v>14572.463683593753</v>
      </c>
      <c r="M709">
        <v>41112.900490781249</v>
      </c>
      <c r="N709">
        <v>15257.138742187501</v>
      </c>
      <c r="O709">
        <v>63107.304759531253</v>
      </c>
      <c r="P709">
        <v>3083.0383957329541</v>
      </c>
      <c r="Q709">
        <v>30.99407434463501</v>
      </c>
      <c r="R709">
        <v>5711.1257934570276</v>
      </c>
      <c r="S709">
        <v>50498.167257883128</v>
      </c>
      <c r="T709">
        <v>21688.745177734389</v>
      </c>
      <c r="U709">
        <v>9846.3139011001585</v>
      </c>
      <c r="V709">
        <v>69214.621392406247</v>
      </c>
      <c r="W709">
        <v>6003.9170410156203</v>
      </c>
      <c r="X709">
        <v>18878.209588532096</v>
      </c>
      <c r="Y709">
        <v>19517.731210937498</v>
      </c>
      <c r="Z709">
        <v>481.57341195068352</v>
      </c>
      <c r="AA709">
        <v>32312.520263671911</v>
      </c>
      <c r="AB709">
        <v>37913.922148437501</v>
      </c>
      <c r="AC709">
        <v>35200.731943440645</v>
      </c>
      <c r="AD709">
        <v>39215.526496093749</v>
      </c>
      <c r="AE709">
        <v>10224.397556640635</v>
      </c>
      <c r="AF709">
        <v>15.543342100139082</v>
      </c>
      <c r="AG709">
        <v>25059.822660156249</v>
      </c>
      <c r="AH709">
        <v>40215.104054687516</v>
      </c>
      <c r="AI709">
        <v>16004.601855468751</v>
      </c>
      <c r="AJ709">
        <v>261.26250659179817</v>
      </c>
      <c r="AK709">
        <v>5269.6677782715306</v>
      </c>
      <c r="AL709">
        <v>18056.461775390628</v>
      </c>
      <c r="AM709">
        <v>22135.270638671886</v>
      </c>
      <c r="AN709">
        <v>3617.3336425781295</v>
      </c>
      <c r="AO709">
        <v>53141.130707031261</v>
      </c>
      <c r="AP709">
        <v>1016.6461686903333</v>
      </c>
      <c r="AQ709">
        <v>80026.82719903125</v>
      </c>
      <c r="AR709">
        <v>64217.009642578145</v>
      </c>
      <c r="AS709">
        <v>50876.573287109379</v>
      </c>
      <c r="AT709">
        <v>18434.863431218764</v>
      </c>
      <c r="AU709">
        <v>65870.198609673796</v>
      </c>
      <c r="AV709">
        <v>25331.375652343751</v>
      </c>
      <c r="AW709">
        <v>2551.2390268554673</v>
      </c>
      <c r="AX709">
        <v>41581.960266113259</v>
      </c>
      <c r="AY709">
        <v>78316.503038312512</v>
      </c>
    </row>
    <row r="710" spans="1:51" x14ac:dyDescent="0.25">
      <c r="A710" s="80">
        <v>43738</v>
      </c>
      <c r="B710" s="81">
        <v>13</v>
      </c>
      <c r="C710">
        <v>50703.156585937497</v>
      </c>
      <c r="D710">
        <v>46267.167701999999</v>
      </c>
      <c r="E710">
        <v>24756.057127982658</v>
      </c>
      <c r="F710">
        <v>82241.749531249996</v>
      </c>
      <c r="G710">
        <v>42039.319862817676</v>
      </c>
      <c r="H710">
        <v>10332.352436132256</v>
      </c>
      <c r="I710">
        <v>45179.507502929679</v>
      </c>
      <c r="J710">
        <v>111.5314826965332</v>
      </c>
      <c r="K710">
        <v>24828.888430140621</v>
      </c>
      <c r="L710">
        <v>14265.123307617185</v>
      </c>
      <c r="M710">
        <v>40629.73480684375</v>
      </c>
      <c r="N710">
        <v>16010.775019531251</v>
      </c>
      <c r="O710">
        <v>64016.214363062507</v>
      </c>
      <c r="P710">
        <v>3002.4282879990305</v>
      </c>
      <c r="Q710">
        <v>29.370562553405762</v>
      </c>
      <c r="R710">
        <v>6057.299694824218</v>
      </c>
      <c r="S710">
        <v>51444.680146555009</v>
      </c>
      <c r="T710">
        <v>22824.9898359375</v>
      </c>
      <c r="U710">
        <v>10964.140406648641</v>
      </c>
      <c r="V710">
        <v>70893.854729281273</v>
      </c>
      <c r="W710">
        <v>5671.58935546875</v>
      </c>
      <c r="X710">
        <v>19353.475131485047</v>
      </c>
      <c r="Y710">
        <v>18837.899312499998</v>
      </c>
      <c r="Z710">
        <v>436.04714864501938</v>
      </c>
      <c r="AA710">
        <v>32596.013943359376</v>
      </c>
      <c r="AB710">
        <v>38249.864484375001</v>
      </c>
      <c r="AC710">
        <v>37495.268312517946</v>
      </c>
      <c r="AD710">
        <v>40196.533714843747</v>
      </c>
      <c r="AE710">
        <v>9475.5727324218933</v>
      </c>
      <c r="AF710">
        <v>15.543342100139082</v>
      </c>
      <c r="AG710">
        <v>25869.448125000003</v>
      </c>
      <c r="AH710">
        <v>41142.784874999998</v>
      </c>
      <c r="AI710">
        <v>16017.99077148437</v>
      </c>
      <c r="AJ710">
        <v>232.0059101562502</v>
      </c>
      <c r="AK710">
        <v>5342.1424303722915</v>
      </c>
      <c r="AL710">
        <v>18477.935466796858</v>
      </c>
      <c r="AM710">
        <v>21838.932373046904</v>
      </c>
      <c r="AN710">
        <v>3726.015625</v>
      </c>
      <c r="AO710">
        <v>54387.612783203134</v>
      </c>
      <c r="AP710">
        <v>942.57361907480515</v>
      </c>
      <c r="AQ710">
        <v>81098.603448249996</v>
      </c>
      <c r="AR710">
        <v>64282.19780078128</v>
      </c>
      <c r="AS710">
        <v>51806.191749999998</v>
      </c>
      <c r="AT710">
        <v>18487.348359749994</v>
      </c>
      <c r="AU710">
        <v>66869.443629205067</v>
      </c>
      <c r="AV710">
        <v>25365.178500000002</v>
      </c>
      <c r="AW710">
        <v>2633.5123242187556</v>
      </c>
      <c r="AX710">
        <v>42810.970449218737</v>
      </c>
      <c r="AY710">
        <v>79225.361723968759</v>
      </c>
    </row>
    <row r="711" spans="1:51" x14ac:dyDescent="0.25">
      <c r="A711" s="80">
        <v>43738</v>
      </c>
      <c r="B711" s="81">
        <v>14</v>
      </c>
      <c r="C711">
        <v>50989.87459765622</v>
      </c>
      <c r="D711">
        <v>44579.357865843747</v>
      </c>
      <c r="E711">
        <v>24634.034022513912</v>
      </c>
      <c r="F711">
        <v>82373.736503906242</v>
      </c>
      <c r="G711">
        <v>38596.228872574633</v>
      </c>
      <c r="H711">
        <v>9836.2265972572623</v>
      </c>
      <c r="I711">
        <v>45029.398689453126</v>
      </c>
      <c r="J711">
        <v>105.59030532836911</v>
      </c>
      <c r="K711">
        <v>23894.023917156239</v>
      </c>
      <c r="L711">
        <v>12608.279414062488</v>
      </c>
      <c r="M711">
        <v>39460.87016684375</v>
      </c>
      <c r="N711">
        <v>16145.3872734375</v>
      </c>
      <c r="O711">
        <v>62745.058356078131</v>
      </c>
      <c r="P711">
        <v>2893.6688688693848</v>
      </c>
      <c r="Q711">
        <v>30.434412479400631</v>
      </c>
      <c r="R711">
        <v>6072.3182495117217</v>
      </c>
      <c r="S711">
        <v>50169.407904367508</v>
      </c>
      <c r="T711">
        <v>23699.640126953127</v>
      </c>
      <c r="U711">
        <v>11516.999110108351</v>
      </c>
      <c r="V711">
        <v>70855.489834343753</v>
      </c>
      <c r="W711">
        <v>5582.4396484375002</v>
      </c>
      <c r="X711">
        <v>20185.913334386325</v>
      </c>
      <c r="Y711">
        <v>18436.300406249997</v>
      </c>
      <c r="Z711">
        <v>456.51447426757812</v>
      </c>
      <c r="AA711">
        <v>31410.917505859379</v>
      </c>
      <c r="AB711">
        <v>37928.6436015625</v>
      </c>
      <c r="AC711">
        <v>37900.970703637911</v>
      </c>
      <c r="AD711">
        <v>40067.111515625002</v>
      </c>
      <c r="AE711">
        <v>8603.4957714843713</v>
      </c>
      <c r="AF711">
        <v>15.543342100139082</v>
      </c>
      <c r="AG711">
        <v>25516.758382812503</v>
      </c>
      <c r="AH711">
        <v>41707.800796875003</v>
      </c>
      <c r="AI711">
        <v>15515.15156250001</v>
      </c>
      <c r="AJ711">
        <v>198.57395263671913</v>
      </c>
      <c r="AK711">
        <v>5146.7046217990537</v>
      </c>
      <c r="AL711">
        <v>18804.429261718771</v>
      </c>
      <c r="AM711">
        <v>22343.470576171883</v>
      </c>
      <c r="AN711">
        <v>3811.2241210937605</v>
      </c>
      <c r="AO711">
        <v>53603.512692382799</v>
      </c>
      <c r="AP711">
        <v>927.4906621676821</v>
      </c>
      <c r="AQ711">
        <v>80876.710425093755</v>
      </c>
      <c r="AR711">
        <v>62402.400771484405</v>
      </c>
      <c r="AS711">
        <v>51025.10752148438</v>
      </c>
      <c r="AT711">
        <v>18275.206447124991</v>
      </c>
      <c r="AU711">
        <v>65709.2663674863</v>
      </c>
      <c r="AV711">
        <v>25612.160191406248</v>
      </c>
      <c r="AW711">
        <v>2749.1024350585858</v>
      </c>
      <c r="AX711">
        <v>43229.213032226537</v>
      </c>
      <c r="AY711">
        <v>78558.549835218786</v>
      </c>
    </row>
    <row r="712" spans="1:51" x14ac:dyDescent="0.25">
      <c r="A712" s="80">
        <v>43738</v>
      </c>
      <c r="B712" s="81">
        <v>15</v>
      </c>
      <c r="C712">
        <v>49007.034261718742</v>
      </c>
      <c r="D712">
        <v>45507.440475125004</v>
      </c>
      <c r="E712">
        <v>23959.071014701411</v>
      </c>
      <c r="F712">
        <v>79593.620492187503</v>
      </c>
      <c r="G712">
        <v>43346.907173106476</v>
      </c>
      <c r="H712">
        <v>10631.893542569756</v>
      </c>
      <c r="I712">
        <v>44493.86662597656</v>
      </c>
      <c r="J712">
        <v>101.5300559997559</v>
      </c>
      <c r="K712">
        <v>24338.099246234367</v>
      </c>
      <c r="L712">
        <v>13581.17975390625</v>
      </c>
      <c r="M712">
        <v>35344.65025749999</v>
      </c>
      <c r="N712">
        <v>15853.658285156249</v>
      </c>
      <c r="O712">
        <v>62332.778464000003</v>
      </c>
      <c r="P712">
        <v>3193.8113759727194</v>
      </c>
      <c r="Q712">
        <v>30.585507392883301</v>
      </c>
      <c r="R712">
        <v>6067.5086547851533</v>
      </c>
      <c r="S712">
        <v>51282.382400461247</v>
      </c>
      <c r="T712">
        <v>23241.37679882814</v>
      </c>
      <c r="U712">
        <v>11258.550114259735</v>
      </c>
      <c r="V712">
        <v>69236.845509218721</v>
      </c>
      <c r="W712">
        <v>5983.2234375000116</v>
      </c>
      <c r="X712">
        <v>20827.775522675434</v>
      </c>
      <c r="Y712">
        <v>17945.4015</v>
      </c>
      <c r="Z712">
        <v>435.66672996826173</v>
      </c>
      <c r="AA712">
        <v>32321.024925781243</v>
      </c>
      <c r="AB712">
        <v>37320.205238281254</v>
      </c>
      <c r="AC712">
        <v>36401.829888955028</v>
      </c>
      <c r="AD712">
        <v>39602.482605468758</v>
      </c>
      <c r="AE712">
        <v>9253.7416601562527</v>
      </c>
      <c r="AF712">
        <v>15.543342100139082</v>
      </c>
      <c r="AG712">
        <v>25870.824605468752</v>
      </c>
      <c r="AH712">
        <v>41756.333488281249</v>
      </c>
      <c r="AI712">
        <v>15958.424023437501</v>
      </c>
      <c r="AJ712">
        <v>228.4132102050778</v>
      </c>
      <c r="AK712">
        <v>5222.034907645424</v>
      </c>
      <c r="AL712">
        <v>19080.124205078122</v>
      </c>
      <c r="AM712">
        <v>22625.905185546886</v>
      </c>
      <c r="AN712">
        <v>3868.2606933593702</v>
      </c>
      <c r="AO712">
        <v>53797.933365234378</v>
      </c>
      <c r="AP712">
        <v>891.45769910947774</v>
      </c>
      <c r="AQ712">
        <v>79284.998959078119</v>
      </c>
      <c r="AR712">
        <v>63048.379791015606</v>
      </c>
      <c r="AS712">
        <v>51994.917037109379</v>
      </c>
      <c r="AT712">
        <v>18004.490870531248</v>
      </c>
      <c r="AU712">
        <v>64628.663910455056</v>
      </c>
      <c r="AV712">
        <v>26364.410492187497</v>
      </c>
      <c r="AW712">
        <v>2836.4805656738281</v>
      </c>
      <c r="AX712">
        <v>42913.986633300781</v>
      </c>
      <c r="AY712">
        <v>76339.271642187523</v>
      </c>
    </row>
    <row r="713" spans="1:51" x14ac:dyDescent="0.25">
      <c r="A713" s="80">
        <v>43738</v>
      </c>
      <c r="B713" s="81">
        <v>16</v>
      </c>
      <c r="C713">
        <v>48748.831062500016</v>
      </c>
      <c r="D713">
        <v>44667.791455593746</v>
      </c>
      <c r="E713">
        <v>23912.689032279548</v>
      </c>
      <c r="F713">
        <v>78929.606277343744</v>
      </c>
      <c r="G713">
        <v>44418.418571875969</v>
      </c>
      <c r="H713">
        <v>10647.547795788507</v>
      </c>
      <c r="I713">
        <v>43599.809955078119</v>
      </c>
      <c r="J713">
        <v>104.71066093444819</v>
      </c>
      <c r="K713">
        <v>23804.321490640621</v>
      </c>
      <c r="L713">
        <v>13902.089732421862</v>
      </c>
      <c r="M713">
        <v>31834.394225843753</v>
      </c>
      <c r="N713">
        <v>15735.842222656251</v>
      </c>
      <c r="O713">
        <v>61166.043642031247</v>
      </c>
      <c r="P713">
        <v>3009.0626376166242</v>
      </c>
      <c r="Q713">
        <v>30.861093044280999</v>
      </c>
      <c r="R713">
        <v>5973.7455200195382</v>
      </c>
      <c r="S713">
        <v>50601.158609445636</v>
      </c>
      <c r="T713">
        <v>23176.474216796872</v>
      </c>
      <c r="U713">
        <v>11045.5789043119</v>
      </c>
      <c r="V713">
        <v>69190.954770843731</v>
      </c>
      <c r="W713">
        <v>5767.7319580078201</v>
      </c>
      <c r="X713">
        <v>20778.203273309085</v>
      </c>
      <c r="Y713">
        <v>17851.349117187499</v>
      </c>
      <c r="Z713">
        <v>460.80753191528328</v>
      </c>
      <c r="AA713">
        <v>31581.054470703137</v>
      </c>
      <c r="AB713">
        <v>36431.063058593747</v>
      </c>
      <c r="AC713">
        <v>36804.198464026864</v>
      </c>
      <c r="AD713">
        <v>39026.1229140625</v>
      </c>
      <c r="AE713">
        <v>9555.8154921875066</v>
      </c>
      <c r="AF713">
        <v>15.543342100139082</v>
      </c>
      <c r="AG713">
        <v>25044.606374999999</v>
      </c>
      <c r="AH713">
        <v>39910.918253906246</v>
      </c>
      <c r="AI713">
        <v>16032.812744140641</v>
      </c>
      <c r="AJ713">
        <v>272.59339404296924</v>
      </c>
      <c r="AK713">
        <v>5255.9533546114935</v>
      </c>
      <c r="AL713">
        <v>18561.179091796883</v>
      </c>
      <c r="AM713">
        <v>21907.347230468757</v>
      </c>
      <c r="AN713">
        <v>3723.2162109374995</v>
      </c>
      <c r="AO713">
        <v>53340.963168945309</v>
      </c>
      <c r="AP713">
        <v>894.25430393895022</v>
      </c>
      <c r="AQ713">
        <v>78387.593965109379</v>
      </c>
      <c r="AR713">
        <v>62722.39879296875</v>
      </c>
      <c r="AS713">
        <v>50485.142851562508</v>
      </c>
      <c r="AT713">
        <v>18034.48707540625</v>
      </c>
      <c r="AU713">
        <v>63683.262773736307</v>
      </c>
      <c r="AV713">
        <v>25340.513105468759</v>
      </c>
      <c r="AW713">
        <v>2810.8017885742265</v>
      </c>
      <c r="AX713">
        <v>42230.994616699216</v>
      </c>
      <c r="AY713">
        <v>75873.142352843774</v>
      </c>
    </row>
    <row r="714" spans="1:51" x14ac:dyDescent="0.25">
      <c r="A714" s="80">
        <v>43738</v>
      </c>
      <c r="B714" s="81">
        <v>17</v>
      </c>
      <c r="C714">
        <v>47213.3848125</v>
      </c>
      <c r="D714">
        <v>44274.083019281257</v>
      </c>
      <c r="E714">
        <v>23647.552772513904</v>
      </c>
      <c r="F714">
        <v>77802.886351562498</v>
      </c>
      <c r="G714">
        <v>43605.241694995566</v>
      </c>
      <c r="H714">
        <v>9798.6170060385011</v>
      </c>
      <c r="I714">
        <v>42723.645288085951</v>
      </c>
      <c r="J714">
        <v>94.758174896240291</v>
      </c>
      <c r="K714">
        <v>23356.089347140642</v>
      </c>
      <c r="L714">
        <v>12945.925647460928</v>
      </c>
      <c r="M714">
        <v>33914.748289687515</v>
      </c>
      <c r="N714">
        <v>15314.614574218749</v>
      </c>
      <c r="O714">
        <v>59888.208536828119</v>
      </c>
      <c r="P714">
        <v>2893.9037146864403</v>
      </c>
      <c r="Q714">
        <v>31.511044502258301</v>
      </c>
      <c r="R714">
        <v>6031.5988403320207</v>
      </c>
      <c r="S714">
        <v>49833.415269601879</v>
      </c>
      <c r="T714">
        <v>22695.086529296874</v>
      </c>
      <c r="U714">
        <v>10750.934326065078</v>
      </c>
      <c r="V714">
        <v>68883.268241375001</v>
      </c>
      <c r="W714">
        <v>5623.5011962890494</v>
      </c>
      <c r="X714">
        <v>20063.291614293707</v>
      </c>
      <c r="Y714">
        <v>16743.652304687501</v>
      </c>
      <c r="Z714">
        <v>449.57563852539073</v>
      </c>
      <c r="AA714">
        <v>30785.177650390633</v>
      </c>
      <c r="AB714">
        <v>35441.4892578125</v>
      </c>
      <c r="AC714">
        <v>36288.820233074206</v>
      </c>
      <c r="AD714">
        <v>39170.622886718746</v>
      </c>
      <c r="AE714">
        <v>9722.9219062499978</v>
      </c>
      <c r="AF714">
        <v>15.543342100139082</v>
      </c>
      <c r="AG714">
        <v>24647.960996093752</v>
      </c>
      <c r="AH714">
        <v>40064.156535156253</v>
      </c>
      <c r="AI714">
        <v>15586.378808593759</v>
      </c>
      <c r="AJ714">
        <v>238.66035449218691</v>
      </c>
      <c r="AK714">
        <v>4862.9111624223415</v>
      </c>
      <c r="AL714">
        <v>18745.84370703125</v>
      </c>
      <c r="AM714">
        <v>21309.221660156265</v>
      </c>
      <c r="AN714">
        <v>3770.7218750000002</v>
      </c>
      <c r="AO714">
        <v>52430.817044921874</v>
      </c>
      <c r="AP714">
        <v>878.15729946809415</v>
      </c>
      <c r="AQ714">
        <v>76281.697464500001</v>
      </c>
      <c r="AR714">
        <v>61431.273142578146</v>
      </c>
      <c r="AS714">
        <v>49748.671025390628</v>
      </c>
      <c r="AT714">
        <v>17577.566891874994</v>
      </c>
      <c r="AU714">
        <v>62344.412777642552</v>
      </c>
      <c r="AV714">
        <v>24995.397421874997</v>
      </c>
      <c r="AW714">
        <v>2793.4524680175782</v>
      </c>
      <c r="AX714">
        <v>42512.197871093755</v>
      </c>
      <c r="AY714">
        <v>73883.221445437492</v>
      </c>
    </row>
    <row r="715" spans="1:51" x14ac:dyDescent="0.25">
      <c r="A715" s="80">
        <v>43738</v>
      </c>
      <c r="B715" s="81">
        <v>18</v>
      </c>
      <c r="C715">
        <v>45967.983093749979</v>
      </c>
      <c r="D715">
        <v>42117.980634874999</v>
      </c>
      <c r="E715">
        <v>23172.849081107663</v>
      </c>
      <c r="F715">
        <v>77266.250648437504</v>
      </c>
      <c r="G715">
        <v>37195.782753973195</v>
      </c>
      <c r="H715">
        <v>9195.7002812260162</v>
      </c>
      <c r="I715">
        <v>41692.741244140656</v>
      </c>
      <c r="J715">
        <v>97.737373352050795</v>
      </c>
      <c r="K715">
        <v>22711.731285500005</v>
      </c>
      <c r="L715">
        <v>11974.803840820325</v>
      </c>
      <c r="M715">
        <v>32315.685948468745</v>
      </c>
      <c r="N715">
        <v>13661.39071875001</v>
      </c>
      <c r="O715">
        <v>57968.767573687517</v>
      </c>
      <c r="P715">
        <v>2150.0995204355227</v>
      </c>
      <c r="Q715">
        <v>31.958819389343262</v>
      </c>
      <c r="R715">
        <v>6284.8640258789037</v>
      </c>
      <c r="S715">
        <v>49520.989066476875</v>
      </c>
      <c r="T715">
        <v>22033.896529296882</v>
      </c>
      <c r="U715">
        <v>10135.255428756725</v>
      </c>
      <c r="V715">
        <v>70072.656087656243</v>
      </c>
      <c r="W715">
        <v>5331.4826660156295</v>
      </c>
      <c r="X715">
        <v>19536.026852672891</v>
      </c>
      <c r="Y715">
        <v>13464.994214843751</v>
      </c>
      <c r="Z715">
        <v>432.49838325195316</v>
      </c>
      <c r="AA715">
        <v>28779.794025390656</v>
      </c>
      <c r="AB715">
        <v>33953.03133984375</v>
      </c>
      <c r="AC715">
        <v>35688.877058295926</v>
      </c>
      <c r="AD715">
        <v>40605.028031250004</v>
      </c>
      <c r="AE715">
        <v>9679.6800645683707</v>
      </c>
      <c r="AF715">
        <v>15.543342100139082</v>
      </c>
      <c r="AG715">
        <v>24175.057320312502</v>
      </c>
      <c r="AH715">
        <v>41093.829781249995</v>
      </c>
      <c r="AI715">
        <v>14344.75219726563</v>
      </c>
      <c r="AJ715">
        <v>190.21936523437381</v>
      </c>
      <c r="AK715">
        <v>3222.9167718392582</v>
      </c>
      <c r="AL715">
        <v>19011.615275390628</v>
      </c>
      <c r="AM715">
        <v>20840.857568359392</v>
      </c>
      <c r="AN715">
        <v>3921.4357910156305</v>
      </c>
      <c r="AO715">
        <v>51372.340140625005</v>
      </c>
      <c r="AP715">
        <v>689.15061118342521</v>
      </c>
      <c r="AQ715">
        <v>73934.775494390633</v>
      </c>
      <c r="AR715">
        <v>60071.688533203138</v>
      </c>
      <c r="AS715">
        <v>49301.682511718762</v>
      </c>
      <c r="AT715">
        <v>17357.930454749992</v>
      </c>
      <c r="AU715">
        <v>61976.156453423806</v>
      </c>
      <c r="AV715">
        <v>25106.702449218748</v>
      </c>
      <c r="AW715">
        <v>2902.0667659057667</v>
      </c>
      <c r="AX715">
        <v>44194.791882324236</v>
      </c>
      <c r="AY715">
        <v>72167.387317624976</v>
      </c>
    </row>
    <row r="716" spans="1:51" x14ac:dyDescent="0.25">
      <c r="A716" s="80">
        <v>43738</v>
      </c>
      <c r="B716" s="81">
        <v>19</v>
      </c>
      <c r="C716">
        <v>45650.790617187507</v>
      </c>
      <c r="D716">
        <v>40216.364202593752</v>
      </c>
      <c r="E716">
        <v>23414.451776420145</v>
      </c>
      <c r="F716">
        <v>78264.401781249995</v>
      </c>
      <c r="G716">
        <v>33111.578558288704</v>
      </c>
      <c r="H716">
        <v>6489.0350526478742</v>
      </c>
      <c r="I716">
        <v>40147.95060351563</v>
      </c>
      <c r="J716">
        <v>102.7634716033936</v>
      </c>
      <c r="K716">
        <v>21865.33093603126</v>
      </c>
      <c r="L716">
        <v>11282.851861328116</v>
      </c>
      <c r="M716">
        <v>28947.842824062493</v>
      </c>
      <c r="N716">
        <v>13032.75459960939</v>
      </c>
      <c r="O716">
        <v>56511.28898626563</v>
      </c>
      <c r="P716">
        <v>1861.6072043197828</v>
      </c>
      <c r="Q716">
        <v>32.256587028503418</v>
      </c>
      <c r="R716">
        <v>6781.8127563476592</v>
      </c>
      <c r="S716">
        <v>49734.108441476877</v>
      </c>
      <c r="T716">
        <v>21784.502960937509</v>
      </c>
      <c r="U716">
        <v>10048.503793900018</v>
      </c>
      <c r="V716">
        <v>73699.484568937492</v>
      </c>
      <c r="W716">
        <v>4875.0437499999998</v>
      </c>
      <c r="X716">
        <v>20594.565510460779</v>
      </c>
      <c r="Y716">
        <v>8792.8093242187497</v>
      </c>
      <c r="Z716">
        <v>403.24376723022471</v>
      </c>
      <c r="AA716">
        <v>28618.961390624994</v>
      </c>
      <c r="AB716">
        <v>31075.613527343739</v>
      </c>
      <c r="AC716">
        <v>35699.096242861873</v>
      </c>
      <c r="AD716">
        <v>43173.296886718752</v>
      </c>
      <c r="AE716">
        <v>8983.5742070979559</v>
      </c>
      <c r="AF716">
        <v>15.543342100139082</v>
      </c>
      <c r="AG716">
        <v>24794.358328124999</v>
      </c>
      <c r="AH716">
        <v>44756.386789062497</v>
      </c>
      <c r="AI716">
        <v>13287.314746093751</v>
      </c>
      <c r="AJ716">
        <v>139.68618774414114</v>
      </c>
      <c r="AK716">
        <v>1994.4946505454973</v>
      </c>
      <c r="AL716">
        <v>20755.643720703119</v>
      </c>
      <c r="AM716">
        <v>20873.434736328141</v>
      </c>
      <c r="AN716">
        <v>4385.7404785156305</v>
      </c>
      <c r="AO716">
        <v>50631.605339843751</v>
      </c>
      <c r="AP716">
        <v>396.1661528148818</v>
      </c>
      <c r="AQ716">
        <v>69734.632678359354</v>
      </c>
      <c r="AR716">
        <v>56960.203955078126</v>
      </c>
      <c r="AS716">
        <v>50848.544712890623</v>
      </c>
      <c r="AT716">
        <v>16404.659263031252</v>
      </c>
      <c r="AU716">
        <v>62254.402976861311</v>
      </c>
      <c r="AV716">
        <v>26574.592878906249</v>
      </c>
      <c r="AW716">
        <v>3342.102113145751</v>
      </c>
      <c r="AX716">
        <v>47330.90406738282</v>
      </c>
      <c r="AY716">
        <v>67193.873875531237</v>
      </c>
    </row>
    <row r="717" spans="1:51" x14ac:dyDescent="0.25">
      <c r="A717" s="80">
        <v>43738</v>
      </c>
      <c r="B717" s="81">
        <v>20</v>
      </c>
      <c r="C717">
        <v>47059.034902343745</v>
      </c>
      <c r="D717">
        <v>44707.961874437497</v>
      </c>
      <c r="E717">
        <v>25714.191766654527</v>
      </c>
      <c r="F717">
        <v>82652.207218750002</v>
      </c>
      <c r="G717">
        <v>37085.61727417697</v>
      </c>
      <c r="H717">
        <v>6234.0037311478882</v>
      </c>
      <c r="I717">
        <v>39427.713856445298</v>
      </c>
      <c r="J717">
        <v>115.99196052551281</v>
      </c>
      <c r="K717">
        <v>23453.012799015629</v>
      </c>
      <c r="L717">
        <v>11137.362181640639</v>
      </c>
      <c r="M717">
        <v>30070.205776906252</v>
      </c>
      <c r="N717">
        <v>15109.821833984381</v>
      </c>
      <c r="O717">
        <v>57366.47255126563</v>
      </c>
      <c r="P717">
        <v>2067.0522808200235</v>
      </c>
      <c r="Q717">
        <v>35.25319671630858</v>
      </c>
      <c r="R717">
        <v>8018.3752807617175</v>
      </c>
      <c r="S717">
        <v>55591.278584055006</v>
      </c>
      <c r="T717">
        <v>23786.149458984371</v>
      </c>
      <c r="U717">
        <v>11433.96083101582</v>
      </c>
      <c r="V717">
        <v>83642.245993281234</v>
      </c>
      <c r="W717">
        <v>4827.4388183593792</v>
      </c>
      <c r="X717">
        <v>21379.305253141003</v>
      </c>
      <c r="Y717">
        <v>9733.8861328125004</v>
      </c>
      <c r="Z717">
        <v>402.92501760864252</v>
      </c>
      <c r="AA717">
        <v>32342.710757812492</v>
      </c>
      <c r="AB717">
        <v>29764.596351562512</v>
      </c>
      <c r="AC717">
        <v>37684.362453544498</v>
      </c>
      <c r="AD717">
        <v>48808.848906250001</v>
      </c>
      <c r="AE717">
        <v>10379.319325443543</v>
      </c>
      <c r="AF717">
        <v>15.543342100139082</v>
      </c>
      <c r="AG717">
        <v>28570.90882421875</v>
      </c>
      <c r="AH717">
        <v>53794.545535156249</v>
      </c>
      <c r="AI717">
        <v>14246.201855468749</v>
      </c>
      <c r="AJ717">
        <v>116.86286547851614</v>
      </c>
      <c r="AK717">
        <v>2350.4063456247682</v>
      </c>
      <c r="AL717">
        <v>24911.457263671859</v>
      </c>
      <c r="AM717">
        <v>23592.357906249996</v>
      </c>
      <c r="AN717">
        <v>5610.2113281249985</v>
      </c>
      <c r="AO717">
        <v>54644.727458984373</v>
      </c>
      <c r="AP717">
        <v>290.81429883891406</v>
      </c>
      <c r="AQ717">
        <v>67483.778824578127</v>
      </c>
      <c r="AR717">
        <v>60484.711742187515</v>
      </c>
      <c r="AS717">
        <v>60123.750001953129</v>
      </c>
      <c r="AT717">
        <v>16511.098109499995</v>
      </c>
      <c r="AU717">
        <v>67753.114375298814</v>
      </c>
      <c r="AV717">
        <v>31003.45685546875</v>
      </c>
      <c r="AW717">
        <v>4005.3190351867702</v>
      </c>
      <c r="AX717">
        <v>55202.146474609377</v>
      </c>
      <c r="AY717">
        <v>63837.030689968757</v>
      </c>
    </row>
    <row r="718" spans="1:51" x14ac:dyDescent="0.25">
      <c r="A718" s="80">
        <v>43738</v>
      </c>
      <c r="B718" s="81">
        <v>21</v>
      </c>
      <c r="C718">
        <v>47706.32472656251</v>
      </c>
      <c r="D718">
        <v>47778.862124968749</v>
      </c>
      <c r="E718">
        <v>27787.520194388911</v>
      </c>
      <c r="F718">
        <v>85108.857972656246</v>
      </c>
      <c r="G718">
        <v>41430.761061432313</v>
      </c>
      <c r="H718">
        <v>6419.7598256947458</v>
      </c>
      <c r="I718">
        <v>38414.583189453129</v>
      </c>
      <c r="J718">
        <v>133.18188285827631</v>
      </c>
      <c r="K718">
        <v>24692.366474328122</v>
      </c>
      <c r="L718">
        <v>10888.136768554694</v>
      </c>
      <c r="M718">
        <v>32207.277183281247</v>
      </c>
      <c r="N718">
        <v>16330.488359374998</v>
      </c>
      <c r="O718">
        <v>59219.923671656252</v>
      </c>
      <c r="P718">
        <v>2459.4877173237405</v>
      </c>
      <c r="Q718">
        <v>33.249688148498528</v>
      </c>
      <c r="R718">
        <v>9102.092529296875</v>
      </c>
      <c r="S718">
        <v>61203.353798898745</v>
      </c>
      <c r="T718">
        <v>24269.926837890627</v>
      </c>
      <c r="U718">
        <v>11813.578520172125</v>
      </c>
      <c r="V718">
        <v>90913.70149896873</v>
      </c>
      <c r="W718">
        <v>5306.0134521484306</v>
      </c>
      <c r="X718">
        <v>20271.433531731127</v>
      </c>
      <c r="Y718">
        <v>13439.51428125</v>
      </c>
      <c r="Z718">
        <v>439.343375390625</v>
      </c>
      <c r="AA718">
        <v>35028.178445312471</v>
      </c>
      <c r="AB718">
        <v>28152.873500000009</v>
      </c>
      <c r="AC718">
        <v>39028.070739338844</v>
      </c>
      <c r="AD718">
        <v>53912.299023437503</v>
      </c>
      <c r="AE718">
        <v>11966.806492187523</v>
      </c>
      <c r="AF718">
        <v>15.543342100139082</v>
      </c>
      <c r="AG718">
        <v>30771.462960937497</v>
      </c>
      <c r="AH718">
        <v>61906.9153046875</v>
      </c>
      <c r="AI718">
        <v>15210.634228515621</v>
      </c>
      <c r="AJ718">
        <v>91.328508056639919</v>
      </c>
      <c r="AK718">
        <v>2641.0817664026777</v>
      </c>
      <c r="AL718">
        <v>27925.768160156251</v>
      </c>
      <c r="AM718">
        <v>26391.222109374998</v>
      </c>
      <c r="AN718">
        <v>6509.896484375</v>
      </c>
      <c r="AO718">
        <v>57739.495755371092</v>
      </c>
      <c r="AP718">
        <v>404.37050890573903</v>
      </c>
      <c r="AQ718">
        <v>63909.302831468754</v>
      </c>
      <c r="AR718">
        <v>63622.81068945313</v>
      </c>
      <c r="AS718">
        <v>66786.805669921887</v>
      </c>
      <c r="AT718">
        <v>17699.483828437493</v>
      </c>
      <c r="AU718">
        <v>72651.227695611306</v>
      </c>
      <c r="AV718">
        <v>36946.461484375002</v>
      </c>
      <c r="AW718">
        <v>4907.6262020416325</v>
      </c>
      <c r="AX718">
        <v>61322.741047363284</v>
      </c>
      <c r="AY718">
        <v>60284.399742499998</v>
      </c>
    </row>
    <row r="719" spans="1:51" x14ac:dyDescent="0.25">
      <c r="A719" s="80">
        <v>43738</v>
      </c>
      <c r="B719" s="81">
        <v>22</v>
      </c>
      <c r="C719">
        <v>44532.989166015635</v>
      </c>
      <c r="D719">
        <v>46847.838050499995</v>
      </c>
      <c r="E719">
        <v>27429.505887748295</v>
      </c>
      <c r="F719">
        <v>80794.277085937501</v>
      </c>
      <c r="G719">
        <v>41041.143345229277</v>
      </c>
      <c r="H719">
        <v>6205.9685385228786</v>
      </c>
      <c r="I719">
        <v>35518.425188476547</v>
      </c>
      <c r="J719">
        <v>136.95102691650388</v>
      </c>
      <c r="K719">
        <v>24339.05358562501</v>
      </c>
      <c r="L719">
        <v>10707.580798828132</v>
      </c>
      <c r="M719">
        <v>32731.051374749986</v>
      </c>
      <c r="N719">
        <v>15297.83850976563</v>
      </c>
      <c r="O719">
        <v>57511.775312671889</v>
      </c>
      <c r="P719">
        <v>2469.4180372798814</v>
      </c>
      <c r="Q719">
        <v>33.484110832214355</v>
      </c>
      <c r="R719">
        <v>9235.8168457031115</v>
      </c>
      <c r="S719">
        <v>60723.828986398759</v>
      </c>
      <c r="T719">
        <v>21981.307011718756</v>
      </c>
      <c r="U719">
        <v>11203.612462661727</v>
      </c>
      <c r="V719">
        <v>89787.278382218734</v>
      </c>
      <c r="W719">
        <v>5384.3919677734302</v>
      </c>
      <c r="X719">
        <v>19222.327830392871</v>
      </c>
      <c r="Y719">
        <v>13877.203417968751</v>
      </c>
      <c r="Z719">
        <v>425.37697291259752</v>
      </c>
      <c r="AA719">
        <v>34617.495230468761</v>
      </c>
      <c r="AB719">
        <v>25341.768576171893</v>
      </c>
      <c r="AC719">
        <v>36904.320449108469</v>
      </c>
      <c r="AD719">
        <v>53862.318917968754</v>
      </c>
      <c r="AE719">
        <v>11620.725371093749</v>
      </c>
      <c r="AF719">
        <v>15.543342100139082</v>
      </c>
      <c r="AG719">
        <v>30299.848750000001</v>
      </c>
      <c r="AH719">
        <v>62287.719273437498</v>
      </c>
      <c r="AI719">
        <v>14772.631250000009</v>
      </c>
      <c r="AJ719">
        <v>88.452161865234928</v>
      </c>
      <c r="AK719">
        <v>2592.6621412652316</v>
      </c>
      <c r="AL719">
        <v>27760.366759765631</v>
      </c>
      <c r="AM719">
        <v>25508.674460937513</v>
      </c>
      <c r="AN719">
        <v>6421.054833984389</v>
      </c>
      <c r="AO719">
        <v>56339.866499999996</v>
      </c>
      <c r="AP719">
        <v>384.25652950295301</v>
      </c>
      <c r="AQ719">
        <v>58830.755812804666</v>
      </c>
      <c r="AR719">
        <v>62842.607671875005</v>
      </c>
      <c r="AS719">
        <v>66168.477228515636</v>
      </c>
      <c r="AT719">
        <v>17151.141404281247</v>
      </c>
      <c r="AU719">
        <v>70543.948762017564</v>
      </c>
      <c r="AV719">
        <v>37411.647878906246</v>
      </c>
      <c r="AW719">
        <v>4914.6816994299243</v>
      </c>
      <c r="AX719">
        <v>61237.316789550787</v>
      </c>
      <c r="AY719">
        <v>56318.652381562497</v>
      </c>
    </row>
    <row r="720" spans="1:51" x14ac:dyDescent="0.25">
      <c r="A720" s="80">
        <v>43738</v>
      </c>
      <c r="B720" s="81">
        <v>23</v>
      </c>
      <c r="C720">
        <v>39316.693099609372</v>
      </c>
      <c r="D720">
        <v>42954.306163124995</v>
      </c>
      <c r="E720">
        <v>24749.45240142016</v>
      </c>
      <c r="F720">
        <v>71718.936597656255</v>
      </c>
      <c r="G720">
        <v>36636.335227339012</v>
      </c>
      <c r="H720">
        <v>5477.9783892416381</v>
      </c>
      <c r="I720">
        <v>31241.758437011726</v>
      </c>
      <c r="J720">
        <v>122.293592453003</v>
      </c>
      <c r="K720">
        <v>22698.472760187517</v>
      </c>
      <c r="L720">
        <v>9493.4194160156021</v>
      </c>
      <c r="M720">
        <v>31744.367992874999</v>
      </c>
      <c r="N720">
        <v>13697.234683593739</v>
      </c>
      <c r="O720">
        <v>52302.739373000011</v>
      </c>
      <c r="P720">
        <v>2354.1076961751091</v>
      </c>
      <c r="Q720">
        <v>33.77868461608886</v>
      </c>
      <c r="R720">
        <v>8607.4761596679709</v>
      </c>
      <c r="S720">
        <v>56712.088728586255</v>
      </c>
      <c r="T720">
        <v>19423.767988281248</v>
      </c>
      <c r="U720">
        <v>10022.521235336309</v>
      </c>
      <c r="V720">
        <v>81368.33072759374</v>
      </c>
      <c r="W720">
        <v>5220.5871093750111</v>
      </c>
      <c r="X720">
        <v>18362.570939432691</v>
      </c>
      <c r="Y720">
        <v>12638.351171875</v>
      </c>
      <c r="Z720">
        <v>427.43611531982424</v>
      </c>
      <c r="AA720">
        <v>31923.24947265624</v>
      </c>
      <c r="AB720">
        <v>22104.08727929688</v>
      </c>
      <c r="AC720">
        <v>32852.400141084538</v>
      </c>
      <c r="AD720">
        <v>49540.333472656246</v>
      </c>
      <c r="AE720">
        <v>11102.804658203131</v>
      </c>
      <c r="AF720">
        <v>15.543342100139082</v>
      </c>
      <c r="AG720">
        <v>27586.08578125</v>
      </c>
      <c r="AH720">
        <v>56849.24871484375</v>
      </c>
      <c r="AI720">
        <v>13056.286669921879</v>
      </c>
      <c r="AJ720">
        <v>81.077699218751377</v>
      </c>
      <c r="AK720">
        <v>2369.0917658316507</v>
      </c>
      <c r="AL720">
        <v>25829.043814453122</v>
      </c>
      <c r="AM720">
        <v>23394.324923828139</v>
      </c>
      <c r="AN720">
        <v>5730.4650878906305</v>
      </c>
      <c r="AO720">
        <v>51940.223909179687</v>
      </c>
      <c r="AP720">
        <v>405.23972552145801</v>
      </c>
      <c r="AQ720">
        <v>52840.885382523426</v>
      </c>
      <c r="AR720">
        <v>58367.716354492208</v>
      </c>
      <c r="AS720">
        <v>61300.126074218759</v>
      </c>
      <c r="AT720">
        <v>15949.633369968746</v>
      </c>
      <c r="AU720">
        <v>63807.250793267558</v>
      </c>
      <c r="AV720">
        <v>34458.216640624996</v>
      </c>
      <c r="AW720">
        <v>4575.4592565020803</v>
      </c>
      <c r="AX720">
        <v>56877.563593750012</v>
      </c>
      <c r="AY720">
        <v>50555.260559750015</v>
      </c>
    </row>
    <row r="721" spans="1:51" x14ac:dyDescent="0.25">
      <c r="A721" s="80">
        <v>43738</v>
      </c>
      <c r="B721" s="81">
        <v>24</v>
      </c>
      <c r="C721">
        <v>33726.418015624993</v>
      </c>
      <c r="D721">
        <v>37477.110883656249</v>
      </c>
      <c r="E721">
        <v>20689.951307670177</v>
      </c>
      <c r="F721">
        <v>60307.850070312503</v>
      </c>
      <c r="G721">
        <v>31776.258581195951</v>
      </c>
      <c r="H721">
        <v>5893.2921447103909</v>
      </c>
      <c r="I721">
        <v>27070.790866210948</v>
      </c>
      <c r="J721">
        <v>99.3092937469482</v>
      </c>
      <c r="K721">
        <v>19635.865408859368</v>
      </c>
      <c r="L721">
        <v>8288.9287441406359</v>
      </c>
      <c r="M721">
        <v>30564.581846156249</v>
      </c>
      <c r="N721">
        <v>12377.61672656251</v>
      </c>
      <c r="O721">
        <v>45194.259467257813</v>
      </c>
      <c r="P721">
        <v>2193.3921414026381</v>
      </c>
      <c r="Q721">
        <v>33.594488143920898</v>
      </c>
      <c r="R721">
        <v>7178.4114379882794</v>
      </c>
      <c r="S721">
        <v>49309.004224680008</v>
      </c>
      <c r="T721">
        <v>16574.109020507811</v>
      </c>
      <c r="U721">
        <v>8554.9101061706606</v>
      </c>
      <c r="V721">
        <v>69644.185969343729</v>
      </c>
      <c r="W721">
        <v>4876.91960449218</v>
      </c>
      <c r="X721">
        <v>16262.609941659626</v>
      </c>
      <c r="Y721">
        <v>11629.474957031251</v>
      </c>
      <c r="Z721">
        <v>392.83848810424803</v>
      </c>
      <c r="AA721">
        <v>27239.643734375011</v>
      </c>
      <c r="AB721">
        <v>19346.747386718758</v>
      </c>
      <c r="AC721">
        <v>28584.357472352753</v>
      </c>
      <c r="AD721">
        <v>41484.224976562502</v>
      </c>
      <c r="AE721">
        <v>9790.9532998046725</v>
      </c>
      <c r="AF721">
        <v>15.543342100139082</v>
      </c>
      <c r="AG721">
        <v>23466.778292968749</v>
      </c>
      <c r="AH721">
        <v>43907.6005</v>
      </c>
      <c r="AI721">
        <v>11514.47866210939</v>
      </c>
      <c r="AJ721">
        <v>76.033977539063073</v>
      </c>
      <c r="AK721">
        <v>2326.3606774254645</v>
      </c>
      <c r="AL721">
        <v>21810.90261132814</v>
      </c>
      <c r="AM721">
        <v>20277.656201171878</v>
      </c>
      <c r="AN721">
        <v>4641.2523437500004</v>
      </c>
      <c r="AO721">
        <v>44863.82845410156</v>
      </c>
      <c r="AP721">
        <v>302.23361794290309</v>
      </c>
      <c r="AQ721">
        <v>46867.949442460951</v>
      </c>
      <c r="AR721">
        <v>50837.360955078126</v>
      </c>
      <c r="AS721">
        <v>52393.022568359374</v>
      </c>
      <c r="AT721">
        <v>14817.503460875007</v>
      </c>
      <c r="AU721">
        <v>54974.453476861308</v>
      </c>
      <c r="AV721">
        <v>29429.890507812499</v>
      </c>
      <c r="AW721">
        <v>6851.8311732189941</v>
      </c>
      <c r="AX721">
        <v>47978.31346679687</v>
      </c>
      <c r="AY721">
        <v>43634.019427906249</v>
      </c>
    </row>
    <row r="722" spans="1:51" x14ac:dyDescent="0.25">
      <c r="C722">
        <v>28141335.439742498</v>
      </c>
      <c r="D722">
        <v>28816263.583423838</v>
      </c>
      <c r="E722">
        <v>15097701.966196291</v>
      </c>
      <c r="F722">
        <v>47776169.041414022</v>
      </c>
      <c r="G722">
        <v>24133979.22778194</v>
      </c>
      <c r="H722">
        <v>4925962.131503799</v>
      </c>
      <c r="I722">
        <v>25340352.585234229</v>
      </c>
      <c r="J722">
        <v>71899.14003944397</v>
      </c>
      <c r="K722">
        <v>15235809.265896128</v>
      </c>
      <c r="L722">
        <v>8513134.5168403368</v>
      </c>
      <c r="M722">
        <v>23036038.626121376</v>
      </c>
      <c r="N722">
        <v>9834092.2799003851</v>
      </c>
      <c r="O722">
        <v>36959872.858485036</v>
      </c>
      <c r="P722">
        <v>1871577.3182083485</v>
      </c>
      <c r="Q722">
        <v>22624.575922340155</v>
      </c>
      <c r="R722">
        <v>4567110.9924682677</v>
      </c>
      <c r="S722">
        <v>34161038.745529875</v>
      </c>
      <c r="T722">
        <v>12751794.015337896</v>
      </c>
      <c r="U722">
        <v>6239414.4087747643</v>
      </c>
      <c r="V722">
        <v>48530717.476490229</v>
      </c>
      <c r="W722">
        <v>3461010.1653076163</v>
      </c>
      <c r="X722">
        <v>13510902.593646832</v>
      </c>
      <c r="Y722">
        <v>9234913.5770624913</v>
      </c>
      <c r="Z722">
        <v>316965.03663913597</v>
      </c>
      <c r="AA722">
        <v>21487842.896428712</v>
      </c>
      <c r="AB722">
        <v>18770486.512691889</v>
      </c>
      <c r="AC722">
        <v>22084916.254036482</v>
      </c>
      <c r="AD722">
        <v>28347132.206552707</v>
      </c>
      <c r="AE722">
        <v>6792216.856573943</v>
      </c>
      <c r="AF722">
        <v>12323.335657500033</v>
      </c>
      <c r="AG722">
        <v>17158709.961796887</v>
      </c>
      <c r="AH722">
        <v>30899541.96152737</v>
      </c>
      <c r="AI722">
        <v>8953280.673075147</v>
      </c>
      <c r="AJ722">
        <v>89048.828876678584</v>
      </c>
      <c r="AK722">
        <v>2625909.3695955127</v>
      </c>
      <c r="AL722">
        <v>14747749.796792425</v>
      </c>
      <c r="AM722">
        <v>15693002.859323304</v>
      </c>
      <c r="AN722">
        <v>3254245.7025878923</v>
      </c>
      <c r="AO722">
        <v>32549675.173803672</v>
      </c>
      <c r="AP722">
        <v>387111.45654474158</v>
      </c>
      <c r="AQ722">
        <v>42623870.940697037</v>
      </c>
      <c r="AR722">
        <v>37064539.185183644</v>
      </c>
      <c r="AS722">
        <v>37191739.960926764</v>
      </c>
      <c r="AT722">
        <v>11363707.958572604</v>
      </c>
      <c r="AU722">
        <v>43382307.087262236</v>
      </c>
      <c r="AV722">
        <v>19360267.815801758</v>
      </c>
      <c r="AW722">
        <v>2778475.3726078309</v>
      </c>
      <c r="AX722">
        <v>31278909.486054465</v>
      </c>
      <c r="AY722">
        <v>41233132.888558559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topLeftCell="A19" zoomScale="90" zoomScaleNormal="90" workbookViewId="0">
      <selection activeCell="I34" sqref="I34"/>
    </sheetView>
  </sheetViews>
  <sheetFormatPr baseColWidth="10" defaultColWidth="9.140625" defaultRowHeight="15" x14ac:dyDescent="0.25"/>
  <cols>
    <col min="1" max="1" width="25" style="1" bestFit="1" customWidth="1"/>
    <col min="2" max="2" width="23.85546875" style="1" bestFit="1" customWidth="1"/>
    <col min="3" max="3" width="9.140625" style="1"/>
    <col min="4" max="4" width="12.7109375" style="1" bestFit="1" customWidth="1"/>
    <col min="5" max="16384" width="9.140625" style="1"/>
  </cols>
  <sheetData>
    <row r="1" spans="1:4" x14ac:dyDescent="0.25">
      <c r="A1" s="68" t="s">
        <v>0</v>
      </c>
      <c r="B1" s="68" t="s">
        <v>1</v>
      </c>
    </row>
    <row r="2" spans="1:4" x14ac:dyDescent="0.25">
      <c r="A2" s="1" t="s">
        <v>2</v>
      </c>
      <c r="B2" s="78">
        <v>24152193.576000001</v>
      </c>
      <c r="D2" s="35"/>
    </row>
    <row r="3" spans="1:4" x14ac:dyDescent="0.25">
      <c r="A3" s="1" t="s">
        <v>3</v>
      </c>
      <c r="B3" s="78">
        <v>25184116.561000001</v>
      </c>
      <c r="D3" s="35"/>
    </row>
    <row r="4" spans="1:4" x14ac:dyDescent="0.25">
      <c r="A4" s="1" t="s">
        <v>4</v>
      </c>
      <c r="B4" s="78">
        <v>12886621.77</v>
      </c>
      <c r="D4" s="35"/>
    </row>
    <row r="5" spans="1:4" x14ac:dyDescent="0.25">
      <c r="A5" s="1" t="s">
        <v>5</v>
      </c>
      <c r="B5" s="78">
        <v>41049978.199000001</v>
      </c>
      <c r="D5" s="35"/>
    </row>
    <row r="6" spans="1:4" x14ac:dyDescent="0.25">
      <c r="A6" s="1" t="s">
        <v>6</v>
      </c>
      <c r="B6" s="78">
        <v>21642384.807</v>
      </c>
      <c r="D6" s="35"/>
    </row>
    <row r="7" spans="1:4" x14ac:dyDescent="0.25">
      <c r="A7" s="1" t="s">
        <v>7</v>
      </c>
      <c r="B7" s="78">
        <v>3939090.764</v>
      </c>
      <c r="D7" s="35"/>
    </row>
    <row r="8" spans="1:4" x14ac:dyDescent="0.25">
      <c r="A8" s="1" t="s">
        <v>8</v>
      </c>
      <c r="B8" s="78">
        <v>21753653.934999999</v>
      </c>
      <c r="D8" s="35"/>
    </row>
    <row r="9" spans="1:4" x14ac:dyDescent="0.25">
      <c r="A9" s="1" t="s">
        <v>9</v>
      </c>
      <c r="B9" s="78">
        <v>77574.422999999995</v>
      </c>
      <c r="D9" s="35"/>
    </row>
    <row r="10" spans="1:4" x14ac:dyDescent="0.25">
      <c r="A10" s="1" t="s">
        <v>10</v>
      </c>
      <c r="B10" s="78">
        <v>13255586.602</v>
      </c>
      <c r="D10" s="35"/>
    </row>
    <row r="11" spans="1:4" x14ac:dyDescent="0.25">
      <c r="A11" s="1" t="s">
        <v>11</v>
      </c>
      <c r="B11" s="78">
        <v>8150284.4840000002</v>
      </c>
      <c r="D11" s="35"/>
    </row>
    <row r="12" spans="1:4" x14ac:dyDescent="0.25">
      <c r="A12" s="1" t="s">
        <v>12</v>
      </c>
      <c r="B12" s="78">
        <v>19493352.568</v>
      </c>
      <c r="D12" s="35"/>
    </row>
    <row r="13" spans="1:4" x14ac:dyDescent="0.25">
      <c r="A13" s="1" t="s">
        <v>13</v>
      </c>
      <c r="B13" s="78">
        <v>8659989.0899999999</v>
      </c>
      <c r="D13" s="35"/>
    </row>
    <row r="14" spans="1:4" x14ac:dyDescent="0.25">
      <c r="A14" s="1" t="s">
        <v>14</v>
      </c>
      <c r="B14" s="78">
        <v>32170106.283</v>
      </c>
      <c r="D14" s="35"/>
    </row>
    <row r="15" spans="1:4" x14ac:dyDescent="0.25">
      <c r="A15" s="1" t="s">
        <v>15</v>
      </c>
      <c r="B15" s="78">
        <v>1710019.487</v>
      </c>
      <c r="D15" s="35"/>
    </row>
    <row r="16" spans="1:4" x14ac:dyDescent="0.25">
      <c r="A16" s="1" t="s">
        <v>16</v>
      </c>
      <c r="B16" s="78">
        <v>22695.780999999999</v>
      </c>
      <c r="D16" s="35"/>
    </row>
    <row r="17" spans="1:4" x14ac:dyDescent="0.25">
      <c r="A17" s="1" t="s">
        <v>17</v>
      </c>
      <c r="B17" s="78">
        <v>3970282.6150000002</v>
      </c>
      <c r="D17" s="35"/>
    </row>
    <row r="18" spans="1:4" x14ac:dyDescent="0.25">
      <c r="A18" s="1" t="s">
        <v>18</v>
      </c>
      <c r="B18" s="78">
        <v>29891358.682</v>
      </c>
      <c r="D18" s="35"/>
    </row>
    <row r="19" spans="1:4" x14ac:dyDescent="0.25">
      <c r="A19" s="1" t="s">
        <v>19</v>
      </c>
      <c r="B19" s="78">
        <v>11455882.967</v>
      </c>
      <c r="D19" s="35"/>
    </row>
    <row r="20" spans="1:4" x14ac:dyDescent="0.25">
      <c r="A20" s="1" t="s">
        <v>20</v>
      </c>
      <c r="B20" s="78">
        <v>5458871.392</v>
      </c>
      <c r="D20" s="35"/>
    </row>
    <row r="21" spans="1:4" x14ac:dyDescent="0.25">
      <c r="A21" s="1" t="s">
        <v>21</v>
      </c>
      <c r="B21" s="78">
        <v>41724580.887999997</v>
      </c>
      <c r="D21" s="35"/>
    </row>
    <row r="22" spans="1:4" x14ac:dyDescent="0.25">
      <c r="A22" s="1" t="s">
        <v>22</v>
      </c>
      <c r="B22" s="78">
        <v>2923941.497</v>
      </c>
      <c r="D22" s="35"/>
    </row>
    <row r="23" spans="1:4" x14ac:dyDescent="0.25">
      <c r="A23" s="1" t="s">
        <v>23</v>
      </c>
      <c r="B23" s="78">
        <v>11091070.545</v>
      </c>
      <c r="D23" s="35"/>
    </row>
    <row r="24" spans="1:4" x14ac:dyDescent="0.25">
      <c r="A24" s="1" t="s">
        <v>24</v>
      </c>
      <c r="B24" s="78">
        <v>8390519.1459999997</v>
      </c>
      <c r="D24" s="35"/>
    </row>
    <row r="25" spans="1:4" x14ac:dyDescent="0.25">
      <c r="A25" s="1" t="s">
        <v>25</v>
      </c>
      <c r="B25" s="78">
        <v>278739.65299999999</v>
      </c>
      <c r="D25" s="35"/>
    </row>
    <row r="26" spans="1:4" x14ac:dyDescent="0.25">
      <c r="A26" s="1" t="s">
        <v>26</v>
      </c>
      <c r="B26" s="78">
        <v>16450498.698000001</v>
      </c>
      <c r="D26" s="35"/>
    </row>
    <row r="27" spans="1:4" x14ac:dyDescent="0.25">
      <c r="A27" s="1" t="s">
        <v>27</v>
      </c>
      <c r="B27" s="78">
        <v>18834985.899</v>
      </c>
      <c r="D27" s="35"/>
    </row>
    <row r="28" spans="1:4" x14ac:dyDescent="0.25">
      <c r="A28" s="1" t="s">
        <v>28</v>
      </c>
      <c r="B28" s="78">
        <v>18212078.811999999</v>
      </c>
      <c r="D28" s="35"/>
    </row>
    <row r="29" spans="1:4" x14ac:dyDescent="0.25">
      <c r="A29" s="1" t="s">
        <v>29</v>
      </c>
      <c r="B29" s="78">
        <v>25054551.98</v>
      </c>
      <c r="D29" s="35"/>
    </row>
    <row r="30" spans="1:4" x14ac:dyDescent="0.25">
      <c r="A30" s="1" t="s">
        <v>30</v>
      </c>
      <c r="B30" s="78">
        <v>6041345.2850000001</v>
      </c>
      <c r="D30" s="35"/>
    </row>
    <row r="31" spans="1:4" x14ac:dyDescent="0.25">
      <c r="A31" s="1" t="s">
        <v>31</v>
      </c>
      <c r="B31" s="78">
        <v>11307.777</v>
      </c>
      <c r="D31" s="35"/>
    </row>
    <row r="32" spans="1:4" x14ac:dyDescent="0.25">
      <c r="A32" s="1" t="s">
        <v>32</v>
      </c>
      <c r="B32" s="78">
        <v>15207774.139</v>
      </c>
      <c r="D32" s="35"/>
    </row>
    <row r="33" spans="1:4" x14ac:dyDescent="0.25">
      <c r="A33" s="1" t="s">
        <v>33</v>
      </c>
      <c r="B33" s="78">
        <v>27951762.5</v>
      </c>
      <c r="D33" s="35"/>
    </row>
    <row r="34" spans="1:4" x14ac:dyDescent="0.25">
      <c r="A34" s="1" t="s">
        <v>34</v>
      </c>
      <c r="B34" s="78">
        <v>7893078.2620000001</v>
      </c>
      <c r="D34" s="35"/>
    </row>
    <row r="35" spans="1:4" x14ac:dyDescent="0.25">
      <c r="A35" s="1" t="s">
        <v>35</v>
      </c>
      <c r="B35" s="78">
        <v>84170.472999999998</v>
      </c>
      <c r="D35" s="35"/>
    </row>
    <row r="36" spans="1:4" x14ac:dyDescent="0.25">
      <c r="A36" s="1" t="s">
        <v>36</v>
      </c>
      <c r="B36" s="78">
        <v>2339673.0839999998</v>
      </c>
      <c r="D36" s="35"/>
    </row>
    <row r="37" spans="1:4" x14ac:dyDescent="0.25">
      <c r="A37" s="1" t="s">
        <v>37</v>
      </c>
      <c r="B37" s="78">
        <v>13249177.105</v>
      </c>
      <c r="D37" s="35"/>
    </row>
    <row r="38" spans="1:4" x14ac:dyDescent="0.25">
      <c r="A38" s="1" t="s">
        <v>38</v>
      </c>
      <c r="B38" s="78">
        <v>12575254.493000001</v>
      </c>
      <c r="D38" s="35"/>
    </row>
    <row r="39" spans="1:4" x14ac:dyDescent="0.25">
      <c r="A39" s="1" t="s">
        <v>39</v>
      </c>
      <c r="B39" s="78">
        <v>2785053.574</v>
      </c>
      <c r="D39" s="35"/>
    </row>
    <row r="40" spans="1:4" x14ac:dyDescent="0.25">
      <c r="A40" s="1" t="s">
        <v>40</v>
      </c>
      <c r="B40" s="78">
        <v>29914539.324999999</v>
      </c>
      <c r="D40" s="35"/>
    </row>
    <row r="41" spans="1:4" x14ac:dyDescent="0.25">
      <c r="A41" s="1" t="s">
        <v>41</v>
      </c>
      <c r="B41" s="78">
        <v>318957.05900000001</v>
      </c>
      <c r="D41" s="35"/>
    </row>
    <row r="42" spans="1:4" x14ac:dyDescent="0.25">
      <c r="A42" s="1" t="s">
        <v>42</v>
      </c>
      <c r="B42" s="78">
        <v>37048194.064000003</v>
      </c>
      <c r="D42" s="35"/>
    </row>
    <row r="43" spans="1:4" x14ac:dyDescent="0.25">
      <c r="A43" s="1" t="s">
        <v>43</v>
      </c>
      <c r="B43" s="78">
        <v>33025584.388</v>
      </c>
      <c r="D43" s="35"/>
    </row>
    <row r="44" spans="1:4" x14ac:dyDescent="0.25">
      <c r="A44" s="1" t="s">
        <v>44</v>
      </c>
      <c r="B44" s="78">
        <v>32556869.706</v>
      </c>
      <c r="D44" s="35"/>
    </row>
    <row r="45" spans="1:4" x14ac:dyDescent="0.25">
      <c r="A45" s="1" t="s">
        <v>45</v>
      </c>
      <c r="B45" s="78">
        <v>9943052.557</v>
      </c>
      <c r="D45" s="35"/>
    </row>
    <row r="46" spans="1:4" x14ac:dyDescent="0.25">
      <c r="A46" s="1" t="s">
        <v>46</v>
      </c>
      <c r="B46" s="78">
        <v>36451497.524999999</v>
      </c>
      <c r="D46" s="35"/>
    </row>
    <row r="47" spans="1:4" x14ac:dyDescent="0.25">
      <c r="A47" s="1" t="s">
        <v>47</v>
      </c>
      <c r="B47" s="78">
        <v>16227111.574999999</v>
      </c>
      <c r="D47" s="35"/>
    </row>
    <row r="48" spans="1:4" x14ac:dyDescent="0.25">
      <c r="A48" s="1" t="s">
        <v>48</v>
      </c>
      <c r="B48" s="78">
        <v>2449092.5699999998</v>
      </c>
      <c r="D48" s="35"/>
    </row>
    <row r="49" spans="1:4" x14ac:dyDescent="0.25">
      <c r="A49" s="1" t="s">
        <v>49</v>
      </c>
      <c r="B49" s="78">
        <v>27348333.145</v>
      </c>
      <c r="D49" s="35"/>
    </row>
    <row r="50" spans="1:4" x14ac:dyDescent="0.25">
      <c r="A50" s="1" t="s">
        <v>50</v>
      </c>
      <c r="B50" s="78">
        <v>34606133.468000002</v>
      </c>
      <c r="D50" s="35"/>
    </row>
    <row r="51" spans="1:4" x14ac:dyDescent="0.25">
      <c r="B51" s="4">
        <v>775912973.17800033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D11" sqref="D11"/>
    </sheetView>
  </sheetViews>
  <sheetFormatPr baseColWidth="10" defaultColWidth="9.140625" defaultRowHeight="15" x14ac:dyDescent="0.25"/>
  <cols>
    <col min="1" max="1" width="19.42578125" style="1" bestFit="1" customWidth="1"/>
    <col min="2" max="2" width="19.5703125" style="1" bestFit="1" customWidth="1"/>
    <col min="3" max="16384" width="9.140625" style="1"/>
  </cols>
  <sheetData>
    <row r="1" spans="1:2" x14ac:dyDescent="0.25">
      <c r="A1" s="68" t="s">
        <v>152</v>
      </c>
      <c r="B1" s="68" t="s">
        <v>51</v>
      </c>
    </row>
    <row r="2" spans="1:2" x14ac:dyDescent="0.25">
      <c r="A2" s="1" t="s">
        <v>52</v>
      </c>
      <c r="B2" s="78">
        <v>274548699.30800003</v>
      </c>
    </row>
    <row r="3" spans="1:2" x14ac:dyDescent="0.25">
      <c r="A3" s="1" t="s">
        <v>53</v>
      </c>
      <c r="B3" s="78">
        <v>224252840.86700001</v>
      </c>
    </row>
    <row r="4" spans="1:2" x14ac:dyDescent="0.25">
      <c r="A4" s="1" t="s">
        <v>54</v>
      </c>
      <c r="B4" s="78">
        <v>139072714.35699999</v>
      </c>
    </row>
    <row r="5" spans="1:2" x14ac:dyDescent="0.25">
      <c r="A5" s="1" t="s">
        <v>55</v>
      </c>
      <c r="B5" s="78">
        <v>353766.46899999998</v>
      </c>
    </row>
    <row r="6" spans="1:2" x14ac:dyDescent="0.25">
      <c r="A6" s="1" t="s">
        <v>56</v>
      </c>
      <c r="B6" s="78">
        <v>2209.8780000000002</v>
      </c>
    </row>
    <row r="7" spans="1:2" x14ac:dyDescent="0.25">
      <c r="A7" s="1" t="s">
        <v>57</v>
      </c>
      <c r="B7" s="78">
        <v>136313899.704</v>
      </c>
    </row>
    <row r="8" spans="1:2" x14ac:dyDescent="0.25">
      <c r="A8" s="1" t="s">
        <v>58</v>
      </c>
      <c r="B8" s="78">
        <v>1368842.5959999999</v>
      </c>
    </row>
    <row r="9" spans="1:2" x14ac:dyDescent="0.25">
      <c r="B9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5"/>
  <sheetViews>
    <sheetView topLeftCell="A266" zoomScale="80" zoomScaleNormal="80" workbookViewId="0">
      <selection activeCell="H290" sqref="H290"/>
    </sheetView>
  </sheetViews>
  <sheetFormatPr baseColWidth="10" defaultColWidth="9.140625" defaultRowHeight="15" x14ac:dyDescent="0.25"/>
  <cols>
    <col min="1" max="1" width="10.42578125" style="8" customWidth="1"/>
    <col min="2" max="2" width="8.42578125" style="8" bestFit="1" customWidth="1"/>
    <col min="3" max="3" width="17.7109375" style="8" customWidth="1"/>
    <col min="4" max="5" width="19.140625" style="8" bestFit="1" customWidth="1"/>
    <col min="6" max="8" width="15.5703125" style="8" bestFit="1" customWidth="1"/>
    <col min="9" max="9" width="22" style="8" bestFit="1" customWidth="1"/>
    <col min="10" max="10" width="18" style="8" bestFit="1" customWidth="1"/>
    <col min="11" max="11" width="12.85546875" style="8" bestFit="1" customWidth="1"/>
    <col min="12" max="12" width="16.5703125" style="8" bestFit="1" customWidth="1"/>
    <col min="13" max="13" width="9.140625" style="8"/>
    <col min="14" max="14" width="19.140625" style="8" bestFit="1" customWidth="1"/>
    <col min="15" max="15" width="19.85546875" style="8" bestFit="1" customWidth="1"/>
    <col min="16" max="16" width="19.140625" style="8" bestFit="1" customWidth="1"/>
    <col min="17" max="16384" width="9.140625" style="8"/>
  </cols>
  <sheetData>
    <row r="1" spans="1:12" ht="15.75" thickBot="1" x14ac:dyDescent="0.3">
      <c r="A1" s="7">
        <v>43525</v>
      </c>
      <c r="D1" s="9"/>
      <c r="I1" s="70" t="s">
        <v>153</v>
      </c>
      <c r="J1" s="8" t="s">
        <v>154</v>
      </c>
      <c r="K1" s="10">
        <f>+SUM(J4:J283)</f>
        <v>1753978</v>
      </c>
      <c r="L1" s="20">
        <f>+SUM(I4:I283)</f>
        <v>775912973</v>
      </c>
    </row>
    <row r="2" spans="1:12" ht="15.75" thickBot="1" x14ac:dyDescent="0.3">
      <c r="F2" s="82" t="s">
        <v>155</v>
      </c>
      <c r="G2" s="83"/>
      <c r="H2" s="84"/>
      <c r="J2" s="11" t="s">
        <v>156</v>
      </c>
    </row>
    <row r="3" spans="1:12" ht="31.5" customHeight="1" thickBot="1" x14ac:dyDescent="0.3">
      <c r="A3" s="12" t="s">
        <v>157</v>
      </c>
      <c r="B3" s="13" t="s">
        <v>158</v>
      </c>
      <c r="C3" s="14" t="s">
        <v>159</v>
      </c>
      <c r="D3" s="13" t="s">
        <v>160</v>
      </c>
      <c r="E3" s="13" t="s">
        <v>60</v>
      </c>
      <c r="F3" s="13" t="s">
        <v>61</v>
      </c>
      <c r="G3" s="13" t="s">
        <v>62</v>
      </c>
      <c r="H3" s="13" t="s">
        <v>63</v>
      </c>
      <c r="I3" s="15" t="s">
        <v>151</v>
      </c>
      <c r="J3" s="13" t="s">
        <v>161</v>
      </c>
    </row>
    <row r="4" spans="1:12" x14ac:dyDescent="0.25">
      <c r="A4" s="8" t="s">
        <v>154</v>
      </c>
      <c r="B4" s="7">
        <v>43709</v>
      </c>
      <c r="C4" s="7" t="s">
        <v>163</v>
      </c>
      <c r="D4" s="16" t="s">
        <v>64</v>
      </c>
      <c r="E4" s="17" t="s">
        <v>52</v>
      </c>
      <c r="F4" s="18">
        <v>547437</v>
      </c>
      <c r="G4" s="18">
        <v>819729</v>
      </c>
      <c r="H4" s="19">
        <v>447252</v>
      </c>
      <c r="I4" s="20">
        <v>1814418</v>
      </c>
      <c r="J4" s="21">
        <v>4239</v>
      </c>
    </row>
    <row r="5" spans="1:12" x14ac:dyDescent="0.25">
      <c r="A5" s="8" t="s">
        <v>154</v>
      </c>
      <c r="B5" s="7">
        <v>43709</v>
      </c>
      <c r="C5" s="7" t="s">
        <v>163</v>
      </c>
      <c r="D5" s="22" t="s">
        <v>64</v>
      </c>
      <c r="E5" s="23" t="s">
        <v>53</v>
      </c>
      <c r="F5" s="24">
        <v>446377</v>
      </c>
      <c r="G5" s="24">
        <v>672042</v>
      </c>
      <c r="H5" s="25">
        <v>363567</v>
      </c>
      <c r="I5" s="20">
        <v>1481986</v>
      </c>
      <c r="J5" s="21">
        <v>3462</v>
      </c>
    </row>
    <row r="6" spans="1:12" x14ac:dyDescent="0.25">
      <c r="A6" s="8" t="s">
        <v>154</v>
      </c>
      <c r="B6" s="7">
        <v>43709</v>
      </c>
      <c r="C6" s="7" t="s">
        <v>163</v>
      </c>
      <c r="D6" s="22" t="s">
        <v>64</v>
      </c>
      <c r="E6" s="23" t="s">
        <v>54</v>
      </c>
      <c r="F6" s="24">
        <v>277608</v>
      </c>
      <c r="G6" s="24">
        <v>414060</v>
      </c>
      <c r="H6" s="25">
        <v>227445</v>
      </c>
      <c r="I6" s="20">
        <v>919113</v>
      </c>
      <c r="J6" s="21">
        <v>2147</v>
      </c>
    </row>
    <row r="7" spans="1:12" x14ac:dyDescent="0.25">
      <c r="A7" s="8" t="s">
        <v>154</v>
      </c>
      <c r="B7" s="7">
        <v>43709</v>
      </c>
      <c r="C7" s="7" t="s">
        <v>163</v>
      </c>
      <c r="D7" s="22" t="s">
        <v>64</v>
      </c>
      <c r="E7" s="23" t="s">
        <v>55</v>
      </c>
      <c r="F7" s="24">
        <v>643</v>
      </c>
      <c r="G7" s="24">
        <v>1196</v>
      </c>
      <c r="H7" s="25">
        <v>497</v>
      </c>
      <c r="I7" s="20">
        <v>2336</v>
      </c>
      <c r="J7" s="21">
        <v>5</v>
      </c>
    </row>
    <row r="8" spans="1:12" x14ac:dyDescent="0.25">
      <c r="A8" s="8" t="s">
        <v>154</v>
      </c>
      <c r="B8" s="7">
        <v>43709</v>
      </c>
      <c r="C8" s="7" t="s">
        <v>163</v>
      </c>
      <c r="D8" s="22" t="s">
        <v>64</v>
      </c>
      <c r="E8" s="23" t="s">
        <v>56</v>
      </c>
      <c r="F8" s="24">
        <v>4</v>
      </c>
      <c r="G8" s="24">
        <v>8</v>
      </c>
      <c r="H8" s="25">
        <v>3</v>
      </c>
      <c r="I8" s="20">
        <v>15</v>
      </c>
      <c r="J8" s="21">
        <v>0</v>
      </c>
    </row>
    <row r="9" spans="1:12" x14ac:dyDescent="0.25">
      <c r="A9" s="8" t="s">
        <v>154</v>
      </c>
      <c r="B9" s="7">
        <v>43709</v>
      </c>
      <c r="C9" s="7" t="s">
        <v>163</v>
      </c>
      <c r="D9" s="22" t="s">
        <v>64</v>
      </c>
      <c r="E9" s="23" t="s">
        <v>57</v>
      </c>
      <c r="F9" s="24">
        <v>271463</v>
      </c>
      <c r="G9" s="24">
        <v>412672</v>
      </c>
      <c r="H9" s="25">
        <v>216629</v>
      </c>
      <c r="I9" s="20">
        <v>900764</v>
      </c>
      <c r="J9" s="21">
        <v>2104</v>
      </c>
    </row>
    <row r="10" spans="1:12" x14ac:dyDescent="0.25">
      <c r="A10" s="8" t="s">
        <v>154</v>
      </c>
      <c r="B10" s="7">
        <v>43709</v>
      </c>
      <c r="C10" s="7" t="s">
        <v>163</v>
      </c>
      <c r="D10" s="22" t="s">
        <v>64</v>
      </c>
      <c r="E10" s="23" t="s">
        <v>58</v>
      </c>
      <c r="F10" s="24">
        <v>2695</v>
      </c>
      <c r="G10" s="24">
        <v>4225</v>
      </c>
      <c r="H10" s="25">
        <v>2125</v>
      </c>
      <c r="I10" s="20">
        <v>9045</v>
      </c>
      <c r="J10" s="21">
        <v>21</v>
      </c>
    </row>
    <row r="11" spans="1:12" x14ac:dyDescent="0.25">
      <c r="A11" s="8" t="s">
        <v>162</v>
      </c>
      <c r="B11" s="7">
        <v>43709</v>
      </c>
      <c r="C11" s="7" t="s">
        <v>164</v>
      </c>
      <c r="D11" s="22" t="s">
        <v>65</v>
      </c>
      <c r="E11" s="23" t="s">
        <v>52</v>
      </c>
      <c r="F11" s="24">
        <v>133435</v>
      </c>
      <c r="G11" s="24" t="s">
        <v>66</v>
      </c>
      <c r="H11" s="25" t="s">
        <v>66</v>
      </c>
      <c r="I11" s="20">
        <v>133435</v>
      </c>
      <c r="J11" s="21">
        <v>0</v>
      </c>
    </row>
    <row r="12" spans="1:12" x14ac:dyDescent="0.25">
      <c r="A12" s="8" t="s">
        <v>162</v>
      </c>
      <c r="B12" s="7">
        <v>43709</v>
      </c>
      <c r="C12" s="7" t="s">
        <v>164</v>
      </c>
      <c r="D12" s="22" t="s">
        <v>65</v>
      </c>
      <c r="E12" s="23" t="s">
        <v>53</v>
      </c>
      <c r="F12" s="24">
        <v>108802</v>
      </c>
      <c r="G12" s="24" t="s">
        <v>66</v>
      </c>
      <c r="H12" s="25" t="s">
        <v>66</v>
      </c>
      <c r="I12" s="20">
        <v>108802</v>
      </c>
      <c r="J12" s="21">
        <v>0</v>
      </c>
    </row>
    <row r="13" spans="1:12" x14ac:dyDescent="0.25">
      <c r="A13" s="8" t="s">
        <v>162</v>
      </c>
      <c r="B13" s="7">
        <v>43709</v>
      </c>
      <c r="C13" s="7" t="s">
        <v>164</v>
      </c>
      <c r="D13" s="22" t="s">
        <v>65</v>
      </c>
      <c r="E13" s="23" t="s">
        <v>54</v>
      </c>
      <c r="F13" s="24">
        <v>67666</v>
      </c>
      <c r="G13" s="24" t="s">
        <v>66</v>
      </c>
      <c r="H13" s="25" t="s">
        <v>66</v>
      </c>
      <c r="I13" s="20">
        <v>67666</v>
      </c>
      <c r="J13" s="21">
        <v>0</v>
      </c>
    </row>
    <row r="14" spans="1:12" x14ac:dyDescent="0.25">
      <c r="A14" s="8" t="s">
        <v>162</v>
      </c>
      <c r="B14" s="7">
        <v>43709</v>
      </c>
      <c r="C14" s="7" t="s">
        <v>164</v>
      </c>
      <c r="D14" s="22" t="s">
        <v>65</v>
      </c>
      <c r="E14" s="23" t="s">
        <v>55</v>
      </c>
      <c r="F14" s="24">
        <v>157</v>
      </c>
      <c r="G14" s="24" t="s">
        <v>66</v>
      </c>
      <c r="H14" s="25" t="s">
        <v>66</v>
      </c>
      <c r="I14" s="20">
        <v>157</v>
      </c>
      <c r="J14" s="21">
        <v>0</v>
      </c>
    </row>
    <row r="15" spans="1:12" x14ac:dyDescent="0.25">
      <c r="A15" s="8" t="s">
        <v>162</v>
      </c>
      <c r="B15" s="7">
        <v>43709</v>
      </c>
      <c r="C15" s="7" t="s">
        <v>164</v>
      </c>
      <c r="D15" s="22" t="s">
        <v>65</v>
      </c>
      <c r="E15" s="23" t="s">
        <v>56</v>
      </c>
      <c r="F15" s="24">
        <v>1</v>
      </c>
      <c r="G15" s="24" t="s">
        <v>66</v>
      </c>
      <c r="H15" s="25" t="s">
        <v>66</v>
      </c>
      <c r="I15" s="20">
        <v>1</v>
      </c>
      <c r="J15" s="21">
        <v>0</v>
      </c>
    </row>
    <row r="16" spans="1:12" x14ac:dyDescent="0.25">
      <c r="A16" s="8" t="s">
        <v>162</v>
      </c>
      <c r="B16" s="7">
        <v>43709</v>
      </c>
      <c r="C16" s="7" t="s">
        <v>164</v>
      </c>
      <c r="D16" s="22" t="s">
        <v>65</v>
      </c>
      <c r="E16" s="23" t="s">
        <v>57</v>
      </c>
      <c r="F16" s="24">
        <v>66168</v>
      </c>
      <c r="G16" s="24" t="s">
        <v>66</v>
      </c>
      <c r="H16" s="25" t="s">
        <v>66</v>
      </c>
      <c r="I16" s="20">
        <v>66168</v>
      </c>
      <c r="J16" s="21">
        <v>0</v>
      </c>
    </row>
    <row r="17" spans="1:10" x14ac:dyDescent="0.25">
      <c r="A17" s="8" t="s">
        <v>162</v>
      </c>
      <c r="B17" s="7">
        <v>43709</v>
      </c>
      <c r="C17" s="7" t="s">
        <v>164</v>
      </c>
      <c r="D17" s="22" t="s">
        <v>65</v>
      </c>
      <c r="E17" s="23" t="s">
        <v>58</v>
      </c>
      <c r="F17" s="24">
        <v>657</v>
      </c>
      <c r="G17" s="24" t="s">
        <v>66</v>
      </c>
      <c r="H17" s="25" t="s">
        <v>66</v>
      </c>
      <c r="I17" s="20">
        <v>657</v>
      </c>
      <c r="J17" s="21">
        <v>0</v>
      </c>
    </row>
    <row r="18" spans="1:10" x14ac:dyDescent="0.25">
      <c r="A18" s="8" t="s">
        <v>154</v>
      </c>
      <c r="B18" s="7">
        <v>43709</v>
      </c>
      <c r="C18" s="7" t="s">
        <v>165</v>
      </c>
      <c r="D18" s="22" t="s">
        <v>67</v>
      </c>
      <c r="E18" s="23" t="s">
        <v>52</v>
      </c>
      <c r="F18" s="24" t="s">
        <v>66</v>
      </c>
      <c r="G18" s="24" t="s">
        <v>66</v>
      </c>
      <c r="H18" s="25">
        <v>109016</v>
      </c>
      <c r="I18" s="20">
        <v>109016</v>
      </c>
      <c r="J18" s="21">
        <v>255</v>
      </c>
    </row>
    <row r="19" spans="1:10" x14ac:dyDescent="0.25">
      <c r="A19" s="8" t="s">
        <v>154</v>
      </c>
      <c r="B19" s="7">
        <v>43709</v>
      </c>
      <c r="C19" s="7" t="s">
        <v>165</v>
      </c>
      <c r="D19" s="22" t="s">
        <v>67</v>
      </c>
      <c r="E19" s="23" t="s">
        <v>53</v>
      </c>
      <c r="F19" s="24" t="s">
        <v>66</v>
      </c>
      <c r="G19" s="24" t="s">
        <v>66</v>
      </c>
      <c r="H19" s="25">
        <v>88618</v>
      </c>
      <c r="I19" s="20">
        <v>88618</v>
      </c>
      <c r="J19" s="21">
        <v>207</v>
      </c>
    </row>
    <row r="20" spans="1:10" x14ac:dyDescent="0.25">
      <c r="A20" s="8" t="s">
        <v>154</v>
      </c>
      <c r="B20" s="7">
        <v>43709</v>
      </c>
      <c r="C20" s="7" t="s">
        <v>165</v>
      </c>
      <c r="D20" s="22" t="s">
        <v>67</v>
      </c>
      <c r="E20" s="23" t="s">
        <v>54</v>
      </c>
      <c r="F20" s="24" t="s">
        <v>66</v>
      </c>
      <c r="G20" s="24" t="s">
        <v>66</v>
      </c>
      <c r="H20" s="25">
        <v>55439</v>
      </c>
      <c r="I20" s="20">
        <v>55439</v>
      </c>
      <c r="J20" s="21">
        <v>130</v>
      </c>
    </row>
    <row r="21" spans="1:10" x14ac:dyDescent="0.25">
      <c r="A21" s="8" t="s">
        <v>154</v>
      </c>
      <c r="B21" s="7">
        <v>43709</v>
      </c>
      <c r="C21" s="7" t="s">
        <v>165</v>
      </c>
      <c r="D21" s="22" t="s">
        <v>67</v>
      </c>
      <c r="E21" s="23" t="s">
        <v>55</v>
      </c>
      <c r="F21" s="24" t="s">
        <v>66</v>
      </c>
      <c r="G21" s="24" t="s">
        <v>66</v>
      </c>
      <c r="H21" s="25">
        <v>121</v>
      </c>
      <c r="I21" s="20">
        <v>121</v>
      </c>
      <c r="J21" s="21">
        <v>0</v>
      </c>
    </row>
    <row r="22" spans="1:10" x14ac:dyDescent="0.25">
      <c r="A22" s="8" t="s">
        <v>154</v>
      </c>
      <c r="B22" s="7">
        <v>43709</v>
      </c>
      <c r="C22" s="7" t="s">
        <v>165</v>
      </c>
      <c r="D22" s="22" t="s">
        <v>67</v>
      </c>
      <c r="E22" s="23" t="s">
        <v>56</v>
      </c>
      <c r="F22" s="24" t="s">
        <v>66</v>
      </c>
      <c r="G22" s="24" t="s">
        <v>66</v>
      </c>
      <c r="H22" s="25">
        <v>1</v>
      </c>
      <c r="I22" s="20">
        <v>1</v>
      </c>
      <c r="J22" s="21">
        <v>0</v>
      </c>
    </row>
    <row r="23" spans="1:10" x14ac:dyDescent="0.25">
      <c r="A23" s="8" t="s">
        <v>154</v>
      </c>
      <c r="B23" s="7">
        <v>43709</v>
      </c>
      <c r="C23" s="7" t="s">
        <v>165</v>
      </c>
      <c r="D23" s="22" t="s">
        <v>67</v>
      </c>
      <c r="E23" s="23" t="s">
        <v>57</v>
      </c>
      <c r="F23" s="24" t="s">
        <v>66</v>
      </c>
      <c r="G23" s="24" t="s">
        <v>66</v>
      </c>
      <c r="H23" s="25">
        <v>52803</v>
      </c>
      <c r="I23" s="20">
        <v>52803</v>
      </c>
      <c r="J23" s="21">
        <v>123</v>
      </c>
    </row>
    <row r="24" spans="1:10" x14ac:dyDescent="0.25">
      <c r="A24" s="8" t="s">
        <v>154</v>
      </c>
      <c r="B24" s="7">
        <v>43709</v>
      </c>
      <c r="C24" s="7" t="s">
        <v>165</v>
      </c>
      <c r="D24" s="22" t="s">
        <v>67</v>
      </c>
      <c r="E24" s="23" t="s">
        <v>58</v>
      </c>
      <c r="F24" s="24" t="s">
        <v>66</v>
      </c>
      <c r="G24" s="24" t="s">
        <v>66</v>
      </c>
      <c r="H24" s="25">
        <v>518</v>
      </c>
      <c r="I24" s="20">
        <v>518</v>
      </c>
      <c r="J24" s="21">
        <v>1</v>
      </c>
    </row>
    <row r="25" spans="1:10" x14ac:dyDescent="0.25">
      <c r="A25" s="8" t="s">
        <v>154</v>
      </c>
      <c r="B25" s="7">
        <v>43709</v>
      </c>
      <c r="C25" s="7" t="s">
        <v>166</v>
      </c>
      <c r="D25" s="22" t="s">
        <v>68</v>
      </c>
      <c r="E25" s="23" t="s">
        <v>52</v>
      </c>
      <c r="F25" s="24">
        <v>691497</v>
      </c>
      <c r="G25" s="24">
        <v>1035445</v>
      </c>
      <c r="H25" s="25">
        <v>564948</v>
      </c>
      <c r="I25" s="20">
        <v>2291890</v>
      </c>
      <c r="J25" s="21">
        <v>5354</v>
      </c>
    </row>
    <row r="26" spans="1:10" x14ac:dyDescent="0.25">
      <c r="A26" s="8" t="s">
        <v>154</v>
      </c>
      <c r="B26" s="7">
        <v>43709</v>
      </c>
      <c r="C26" s="7" t="s">
        <v>166</v>
      </c>
      <c r="D26" s="22" t="s">
        <v>68</v>
      </c>
      <c r="E26" s="23" t="s">
        <v>53</v>
      </c>
      <c r="F26" s="24">
        <v>563843</v>
      </c>
      <c r="G26" s="24">
        <v>848894</v>
      </c>
      <c r="H26" s="25">
        <v>459241</v>
      </c>
      <c r="I26" s="20">
        <v>1871978</v>
      </c>
      <c r="J26" s="21">
        <v>4373</v>
      </c>
    </row>
    <row r="27" spans="1:10" x14ac:dyDescent="0.25">
      <c r="A27" s="8" t="s">
        <v>154</v>
      </c>
      <c r="B27" s="7">
        <v>43709</v>
      </c>
      <c r="C27" s="7" t="s">
        <v>166</v>
      </c>
      <c r="D27" s="22" t="s">
        <v>68</v>
      </c>
      <c r="E27" s="23" t="s">
        <v>54</v>
      </c>
      <c r="F27" s="24">
        <v>350662</v>
      </c>
      <c r="G27" s="24">
        <v>523022</v>
      </c>
      <c r="H27" s="25">
        <v>287298</v>
      </c>
      <c r="I27" s="20">
        <v>1160982</v>
      </c>
      <c r="J27" s="21">
        <v>2712</v>
      </c>
    </row>
    <row r="28" spans="1:10" x14ac:dyDescent="0.25">
      <c r="A28" s="8" t="s">
        <v>154</v>
      </c>
      <c r="B28" s="7">
        <v>43709</v>
      </c>
      <c r="C28" s="7" t="s">
        <v>166</v>
      </c>
      <c r="D28" s="22" t="s">
        <v>68</v>
      </c>
      <c r="E28" s="23" t="s">
        <v>55</v>
      </c>
      <c r="F28" s="24">
        <v>812</v>
      </c>
      <c r="G28" s="24">
        <v>1511</v>
      </c>
      <c r="H28" s="25">
        <v>627</v>
      </c>
      <c r="I28" s="20">
        <v>2950</v>
      </c>
      <c r="J28" s="21">
        <v>7</v>
      </c>
    </row>
    <row r="29" spans="1:10" x14ac:dyDescent="0.25">
      <c r="A29" s="8" t="s">
        <v>154</v>
      </c>
      <c r="B29" s="7">
        <v>43709</v>
      </c>
      <c r="C29" s="7" t="s">
        <v>166</v>
      </c>
      <c r="D29" s="22" t="s">
        <v>68</v>
      </c>
      <c r="E29" s="23" t="s">
        <v>56</v>
      </c>
      <c r="F29" s="24">
        <v>5</v>
      </c>
      <c r="G29" s="24">
        <v>10</v>
      </c>
      <c r="H29" s="25">
        <v>4</v>
      </c>
      <c r="I29" s="20">
        <v>19</v>
      </c>
      <c r="J29" s="21">
        <v>0</v>
      </c>
    </row>
    <row r="30" spans="1:10" x14ac:dyDescent="0.25">
      <c r="A30" s="8" t="s">
        <v>154</v>
      </c>
      <c r="B30" s="7">
        <v>43709</v>
      </c>
      <c r="C30" s="7" t="s">
        <v>166</v>
      </c>
      <c r="D30" s="22" t="s">
        <v>68</v>
      </c>
      <c r="E30" s="23" t="s">
        <v>57</v>
      </c>
      <c r="F30" s="24">
        <v>342899</v>
      </c>
      <c r="G30" s="24">
        <v>521269</v>
      </c>
      <c r="H30" s="25">
        <v>273636</v>
      </c>
      <c r="I30" s="20">
        <v>1137804</v>
      </c>
      <c r="J30" s="21">
        <v>2658</v>
      </c>
    </row>
    <row r="31" spans="1:10" x14ac:dyDescent="0.25">
      <c r="A31" s="8" t="s">
        <v>154</v>
      </c>
      <c r="B31" s="7">
        <v>43709</v>
      </c>
      <c r="C31" s="7" t="s">
        <v>166</v>
      </c>
      <c r="D31" s="22" t="s">
        <v>68</v>
      </c>
      <c r="E31" s="23" t="s">
        <v>58</v>
      </c>
      <c r="F31" s="24">
        <v>3404</v>
      </c>
      <c r="G31" s="24">
        <v>5336</v>
      </c>
      <c r="H31" s="25">
        <v>2684</v>
      </c>
      <c r="I31" s="20">
        <v>11424</v>
      </c>
      <c r="J31" s="21">
        <v>27</v>
      </c>
    </row>
    <row r="32" spans="1:10" x14ac:dyDescent="0.25">
      <c r="A32" s="8" t="s">
        <v>162</v>
      </c>
      <c r="B32" s="7">
        <v>43709</v>
      </c>
      <c r="C32" s="7" t="s">
        <v>167</v>
      </c>
      <c r="D32" s="22" t="s">
        <v>69</v>
      </c>
      <c r="E32" s="23" t="s">
        <v>52</v>
      </c>
      <c r="F32" s="24">
        <v>1423296</v>
      </c>
      <c r="G32" s="24" t="s">
        <v>66</v>
      </c>
      <c r="H32" s="25" t="s">
        <v>66</v>
      </c>
      <c r="I32" s="20">
        <v>1423296</v>
      </c>
      <c r="J32" s="21">
        <v>0</v>
      </c>
    </row>
    <row r="33" spans="1:10" x14ac:dyDescent="0.25">
      <c r="A33" s="8" t="s">
        <v>162</v>
      </c>
      <c r="B33" s="7">
        <v>43709</v>
      </c>
      <c r="C33" s="7" t="s">
        <v>167</v>
      </c>
      <c r="D33" s="22" t="s">
        <v>69</v>
      </c>
      <c r="E33" s="23" t="s">
        <v>53</v>
      </c>
      <c r="F33" s="24">
        <v>1160547</v>
      </c>
      <c r="G33" s="24" t="s">
        <v>66</v>
      </c>
      <c r="H33" s="25" t="s">
        <v>66</v>
      </c>
      <c r="I33" s="20">
        <v>1160547</v>
      </c>
      <c r="J33" s="21">
        <v>0</v>
      </c>
    </row>
    <row r="34" spans="1:10" x14ac:dyDescent="0.25">
      <c r="A34" s="8" t="s">
        <v>162</v>
      </c>
      <c r="B34" s="7">
        <v>43709</v>
      </c>
      <c r="C34" s="7" t="s">
        <v>167</v>
      </c>
      <c r="D34" s="22" t="s">
        <v>69</v>
      </c>
      <c r="E34" s="23" t="s">
        <v>54</v>
      </c>
      <c r="F34" s="24">
        <v>721762</v>
      </c>
      <c r="G34" s="24" t="s">
        <v>66</v>
      </c>
      <c r="H34" s="25" t="s">
        <v>66</v>
      </c>
      <c r="I34" s="20">
        <v>721762</v>
      </c>
      <c r="J34" s="21">
        <v>0</v>
      </c>
    </row>
    <row r="35" spans="1:10" x14ac:dyDescent="0.25">
      <c r="A35" s="8" t="s">
        <v>162</v>
      </c>
      <c r="B35" s="7">
        <v>43709</v>
      </c>
      <c r="C35" s="7" t="s">
        <v>167</v>
      </c>
      <c r="D35" s="22" t="s">
        <v>69</v>
      </c>
      <c r="E35" s="23" t="s">
        <v>55</v>
      </c>
      <c r="F35" s="24">
        <v>1671</v>
      </c>
      <c r="G35" s="24" t="s">
        <v>66</v>
      </c>
      <c r="H35" s="25" t="s">
        <v>66</v>
      </c>
      <c r="I35" s="20">
        <v>1671</v>
      </c>
      <c r="J35" s="21">
        <v>0</v>
      </c>
    </row>
    <row r="36" spans="1:10" x14ac:dyDescent="0.25">
      <c r="A36" s="8" t="s">
        <v>162</v>
      </c>
      <c r="B36" s="7">
        <v>43709</v>
      </c>
      <c r="C36" s="7" t="s">
        <v>167</v>
      </c>
      <c r="D36" s="22" t="s">
        <v>69</v>
      </c>
      <c r="E36" s="23" t="s">
        <v>56</v>
      </c>
      <c r="F36" s="24">
        <v>10</v>
      </c>
      <c r="G36" s="24" t="s">
        <v>66</v>
      </c>
      <c r="H36" s="25" t="s">
        <v>66</v>
      </c>
      <c r="I36" s="20">
        <v>10</v>
      </c>
      <c r="J36" s="21">
        <v>0</v>
      </c>
    </row>
    <row r="37" spans="1:10" x14ac:dyDescent="0.25">
      <c r="A37" s="8" t="s">
        <v>162</v>
      </c>
      <c r="B37" s="7">
        <v>43709</v>
      </c>
      <c r="C37" s="7" t="s">
        <v>167</v>
      </c>
      <c r="D37" s="22" t="s">
        <v>69</v>
      </c>
      <c r="E37" s="23" t="s">
        <v>57</v>
      </c>
      <c r="F37" s="24">
        <v>705783</v>
      </c>
      <c r="G37" s="24" t="s">
        <v>66</v>
      </c>
      <c r="H37" s="25" t="s">
        <v>66</v>
      </c>
      <c r="I37" s="20">
        <v>705783</v>
      </c>
      <c r="J37" s="21">
        <v>0</v>
      </c>
    </row>
    <row r="38" spans="1:10" x14ac:dyDescent="0.25">
      <c r="A38" s="8" t="s">
        <v>162</v>
      </c>
      <c r="B38" s="7">
        <v>43709</v>
      </c>
      <c r="C38" s="7" t="s">
        <v>167</v>
      </c>
      <c r="D38" s="22" t="s">
        <v>69</v>
      </c>
      <c r="E38" s="23" t="s">
        <v>58</v>
      </c>
      <c r="F38" s="24">
        <v>7006</v>
      </c>
      <c r="G38" s="24" t="s">
        <v>66</v>
      </c>
      <c r="H38" s="25" t="s">
        <v>66</v>
      </c>
      <c r="I38" s="20">
        <v>7006</v>
      </c>
      <c r="J38" s="21">
        <v>0</v>
      </c>
    </row>
    <row r="39" spans="1:10" x14ac:dyDescent="0.25">
      <c r="A39" s="8" t="s">
        <v>162</v>
      </c>
      <c r="B39" s="7">
        <v>43709</v>
      </c>
      <c r="C39" s="7" t="s">
        <v>168</v>
      </c>
      <c r="D39" s="22" t="s">
        <v>70</v>
      </c>
      <c r="E39" s="23" t="s">
        <v>52</v>
      </c>
      <c r="F39" s="24" t="s">
        <v>66</v>
      </c>
      <c r="G39" s="24">
        <v>2131247</v>
      </c>
      <c r="H39" s="25" t="s">
        <v>66</v>
      </c>
      <c r="I39" s="20">
        <v>2131247</v>
      </c>
      <c r="J39" s="21">
        <v>0</v>
      </c>
    </row>
    <row r="40" spans="1:10" x14ac:dyDescent="0.25">
      <c r="A40" s="8" t="s">
        <v>162</v>
      </c>
      <c r="B40" s="7">
        <v>43709</v>
      </c>
      <c r="C40" s="7" t="s">
        <v>168</v>
      </c>
      <c r="D40" s="22" t="s">
        <v>70</v>
      </c>
      <c r="E40" s="23" t="s">
        <v>53</v>
      </c>
      <c r="F40" s="24" t="s">
        <v>66</v>
      </c>
      <c r="G40" s="24">
        <v>1747270</v>
      </c>
      <c r="H40" s="25" t="s">
        <v>66</v>
      </c>
      <c r="I40" s="20">
        <v>1747270</v>
      </c>
      <c r="J40" s="21">
        <v>0</v>
      </c>
    </row>
    <row r="41" spans="1:10" x14ac:dyDescent="0.25">
      <c r="A41" s="8" t="s">
        <v>162</v>
      </c>
      <c r="B41" s="7">
        <v>43709</v>
      </c>
      <c r="C41" s="7" t="s">
        <v>168</v>
      </c>
      <c r="D41" s="22" t="s">
        <v>70</v>
      </c>
      <c r="E41" s="23" t="s">
        <v>54</v>
      </c>
      <c r="F41" s="24" t="s">
        <v>66</v>
      </c>
      <c r="G41" s="24">
        <v>1076531</v>
      </c>
      <c r="H41" s="25" t="s">
        <v>66</v>
      </c>
      <c r="I41" s="20">
        <v>1076531</v>
      </c>
      <c r="J41" s="21">
        <v>0</v>
      </c>
    </row>
    <row r="42" spans="1:10" x14ac:dyDescent="0.25">
      <c r="A42" s="8" t="s">
        <v>162</v>
      </c>
      <c r="B42" s="7">
        <v>43709</v>
      </c>
      <c r="C42" s="7" t="s">
        <v>168</v>
      </c>
      <c r="D42" s="22" t="s">
        <v>70</v>
      </c>
      <c r="E42" s="23" t="s">
        <v>55</v>
      </c>
      <c r="F42" s="24" t="s">
        <v>66</v>
      </c>
      <c r="G42" s="24">
        <v>3110</v>
      </c>
      <c r="H42" s="25" t="s">
        <v>66</v>
      </c>
      <c r="I42" s="20">
        <v>3110</v>
      </c>
      <c r="J42" s="21">
        <v>0</v>
      </c>
    </row>
    <row r="43" spans="1:10" x14ac:dyDescent="0.25">
      <c r="A43" s="8" t="s">
        <v>162</v>
      </c>
      <c r="B43" s="7">
        <v>43709</v>
      </c>
      <c r="C43" s="7" t="s">
        <v>168</v>
      </c>
      <c r="D43" s="22" t="s">
        <v>70</v>
      </c>
      <c r="E43" s="23" t="s">
        <v>56</v>
      </c>
      <c r="F43" s="24" t="s">
        <v>66</v>
      </c>
      <c r="G43" s="24">
        <v>20</v>
      </c>
      <c r="H43" s="25" t="s">
        <v>66</v>
      </c>
      <c r="I43" s="20">
        <v>20</v>
      </c>
      <c r="J43" s="21">
        <v>0</v>
      </c>
    </row>
    <row r="44" spans="1:10" x14ac:dyDescent="0.25">
      <c r="A44" s="8" t="s">
        <v>162</v>
      </c>
      <c r="B44" s="7">
        <v>43709</v>
      </c>
      <c r="C44" s="7" t="s">
        <v>168</v>
      </c>
      <c r="D44" s="22" t="s">
        <v>70</v>
      </c>
      <c r="E44" s="23" t="s">
        <v>57</v>
      </c>
      <c r="F44" s="24" t="s">
        <v>66</v>
      </c>
      <c r="G44" s="24">
        <v>1072923</v>
      </c>
      <c r="H44" s="25" t="s">
        <v>66</v>
      </c>
      <c r="I44" s="20">
        <v>1072923</v>
      </c>
      <c r="J44" s="21">
        <v>0</v>
      </c>
    </row>
    <row r="45" spans="1:10" x14ac:dyDescent="0.25">
      <c r="A45" s="8" t="s">
        <v>162</v>
      </c>
      <c r="B45" s="7">
        <v>43709</v>
      </c>
      <c r="C45" s="7" t="s">
        <v>168</v>
      </c>
      <c r="D45" s="22" t="s">
        <v>70</v>
      </c>
      <c r="E45" s="23" t="s">
        <v>58</v>
      </c>
      <c r="F45" s="24" t="s">
        <v>66</v>
      </c>
      <c r="G45" s="24">
        <v>10984</v>
      </c>
      <c r="H45" s="25" t="s">
        <v>66</v>
      </c>
      <c r="I45" s="20">
        <v>10984</v>
      </c>
      <c r="J45" s="21">
        <v>0</v>
      </c>
    </row>
    <row r="46" spans="1:10" x14ac:dyDescent="0.25">
      <c r="A46" s="8" t="s">
        <v>154</v>
      </c>
      <c r="B46" s="7">
        <v>43709</v>
      </c>
      <c r="C46" s="7" t="s">
        <v>169</v>
      </c>
      <c r="D46" s="22" t="s">
        <v>71</v>
      </c>
      <c r="E46" s="23" t="s">
        <v>52</v>
      </c>
      <c r="F46" s="24" t="s">
        <v>66</v>
      </c>
      <c r="G46" s="24" t="s">
        <v>66</v>
      </c>
      <c r="H46" s="25">
        <v>1162835</v>
      </c>
      <c r="I46" s="20">
        <v>1162835</v>
      </c>
      <c r="J46" s="21">
        <v>2716</v>
      </c>
    </row>
    <row r="47" spans="1:10" x14ac:dyDescent="0.25">
      <c r="A47" s="8" t="s">
        <v>154</v>
      </c>
      <c r="B47" s="7">
        <v>43709</v>
      </c>
      <c r="C47" s="7" t="s">
        <v>169</v>
      </c>
      <c r="D47" s="22" t="s">
        <v>71</v>
      </c>
      <c r="E47" s="23" t="s">
        <v>53</v>
      </c>
      <c r="F47" s="24" t="s">
        <v>66</v>
      </c>
      <c r="G47" s="24" t="s">
        <v>66</v>
      </c>
      <c r="H47" s="25">
        <v>945257</v>
      </c>
      <c r="I47" s="20">
        <v>945257</v>
      </c>
      <c r="J47" s="21">
        <v>2208</v>
      </c>
    </row>
    <row r="48" spans="1:10" x14ac:dyDescent="0.25">
      <c r="A48" s="8" t="s">
        <v>154</v>
      </c>
      <c r="B48" s="7">
        <v>43709</v>
      </c>
      <c r="C48" s="7" t="s">
        <v>169</v>
      </c>
      <c r="D48" s="22" t="s">
        <v>71</v>
      </c>
      <c r="E48" s="23" t="s">
        <v>54</v>
      </c>
      <c r="F48" s="24" t="s">
        <v>66</v>
      </c>
      <c r="G48" s="24" t="s">
        <v>66</v>
      </c>
      <c r="H48" s="25">
        <v>591347</v>
      </c>
      <c r="I48" s="20">
        <v>591347</v>
      </c>
      <c r="J48" s="21">
        <v>1381</v>
      </c>
    </row>
    <row r="49" spans="1:10" x14ac:dyDescent="0.25">
      <c r="A49" s="8" t="s">
        <v>154</v>
      </c>
      <c r="B49" s="7">
        <v>43709</v>
      </c>
      <c r="C49" s="7" t="s">
        <v>169</v>
      </c>
      <c r="D49" s="22" t="s">
        <v>71</v>
      </c>
      <c r="E49" s="23" t="s">
        <v>55</v>
      </c>
      <c r="F49" s="24" t="s">
        <v>66</v>
      </c>
      <c r="G49" s="24" t="s">
        <v>66</v>
      </c>
      <c r="H49" s="25">
        <v>1291</v>
      </c>
      <c r="I49" s="20">
        <v>1291</v>
      </c>
      <c r="J49" s="21">
        <v>3</v>
      </c>
    </row>
    <row r="50" spans="1:10" x14ac:dyDescent="0.25">
      <c r="A50" s="8" t="s">
        <v>154</v>
      </c>
      <c r="B50" s="7">
        <v>43709</v>
      </c>
      <c r="C50" s="7" t="s">
        <v>169</v>
      </c>
      <c r="D50" s="22" t="s">
        <v>71</v>
      </c>
      <c r="E50" s="23" t="s">
        <v>56</v>
      </c>
      <c r="F50" s="24" t="s">
        <v>66</v>
      </c>
      <c r="G50" s="24" t="s">
        <v>66</v>
      </c>
      <c r="H50" s="25">
        <v>8</v>
      </c>
      <c r="I50" s="20">
        <v>8</v>
      </c>
      <c r="J50" s="21">
        <v>0</v>
      </c>
    </row>
    <row r="51" spans="1:10" x14ac:dyDescent="0.25">
      <c r="A51" s="8" t="s">
        <v>154</v>
      </c>
      <c r="B51" s="7">
        <v>43709</v>
      </c>
      <c r="C51" s="7" t="s">
        <v>169</v>
      </c>
      <c r="D51" s="22" t="s">
        <v>71</v>
      </c>
      <c r="E51" s="23" t="s">
        <v>57</v>
      </c>
      <c r="F51" s="24" t="s">
        <v>66</v>
      </c>
      <c r="G51" s="24" t="s">
        <v>66</v>
      </c>
      <c r="H51" s="25">
        <v>563226</v>
      </c>
      <c r="I51" s="20">
        <v>563226</v>
      </c>
      <c r="J51" s="21">
        <v>1316</v>
      </c>
    </row>
    <row r="52" spans="1:10" x14ac:dyDescent="0.25">
      <c r="A52" s="8" t="s">
        <v>154</v>
      </c>
      <c r="B52" s="7">
        <v>43709</v>
      </c>
      <c r="C52" s="7" t="s">
        <v>169</v>
      </c>
      <c r="D52" s="22" t="s">
        <v>71</v>
      </c>
      <c r="E52" s="23" t="s">
        <v>58</v>
      </c>
      <c r="F52" s="24" t="s">
        <v>66</v>
      </c>
      <c r="G52" s="24" t="s">
        <v>66</v>
      </c>
      <c r="H52" s="25">
        <v>5524</v>
      </c>
      <c r="I52" s="20">
        <v>5524</v>
      </c>
      <c r="J52" s="21">
        <v>13</v>
      </c>
    </row>
    <row r="53" spans="1:10" x14ac:dyDescent="0.25">
      <c r="A53" s="8" t="s">
        <v>162</v>
      </c>
      <c r="B53" s="7">
        <v>43709</v>
      </c>
      <c r="C53" s="7" t="s">
        <v>170</v>
      </c>
      <c r="D53" s="22" t="s">
        <v>72</v>
      </c>
      <c r="E53" s="23" t="s">
        <v>52</v>
      </c>
      <c r="F53" s="24" t="s">
        <v>66</v>
      </c>
      <c r="G53" s="24">
        <v>666015</v>
      </c>
      <c r="H53" s="25" t="s">
        <v>66</v>
      </c>
      <c r="I53" s="20">
        <v>666015</v>
      </c>
      <c r="J53" s="21">
        <v>0</v>
      </c>
    </row>
    <row r="54" spans="1:10" x14ac:dyDescent="0.25">
      <c r="A54" s="8" t="s">
        <v>162</v>
      </c>
      <c r="B54" s="7">
        <v>43709</v>
      </c>
      <c r="C54" s="7" t="s">
        <v>170</v>
      </c>
      <c r="D54" s="22" t="s">
        <v>72</v>
      </c>
      <c r="E54" s="23" t="s">
        <v>53</v>
      </c>
      <c r="F54" s="24" t="s">
        <v>66</v>
      </c>
      <c r="G54" s="24">
        <v>546022</v>
      </c>
      <c r="H54" s="25" t="s">
        <v>66</v>
      </c>
      <c r="I54" s="20">
        <v>546022</v>
      </c>
      <c r="J54" s="21">
        <v>0</v>
      </c>
    </row>
    <row r="55" spans="1:10" x14ac:dyDescent="0.25">
      <c r="A55" s="8" t="s">
        <v>162</v>
      </c>
      <c r="B55" s="7">
        <v>43709</v>
      </c>
      <c r="C55" s="7" t="s">
        <v>170</v>
      </c>
      <c r="D55" s="22" t="s">
        <v>72</v>
      </c>
      <c r="E55" s="23" t="s">
        <v>54</v>
      </c>
      <c r="F55" s="24" t="s">
        <v>66</v>
      </c>
      <c r="G55" s="24">
        <v>336416</v>
      </c>
      <c r="H55" s="25" t="s">
        <v>66</v>
      </c>
      <c r="I55" s="20">
        <v>336416</v>
      </c>
      <c r="J55" s="21">
        <v>0</v>
      </c>
    </row>
    <row r="56" spans="1:10" x14ac:dyDescent="0.25">
      <c r="A56" s="8" t="s">
        <v>162</v>
      </c>
      <c r="B56" s="7">
        <v>43709</v>
      </c>
      <c r="C56" s="7" t="s">
        <v>170</v>
      </c>
      <c r="D56" s="22" t="s">
        <v>72</v>
      </c>
      <c r="E56" s="23" t="s">
        <v>55</v>
      </c>
      <c r="F56" s="24" t="s">
        <v>66</v>
      </c>
      <c r="G56" s="24">
        <v>972</v>
      </c>
      <c r="H56" s="25" t="s">
        <v>66</v>
      </c>
      <c r="I56" s="20">
        <v>972</v>
      </c>
      <c r="J56" s="21">
        <v>0</v>
      </c>
    </row>
    <row r="57" spans="1:10" x14ac:dyDescent="0.25">
      <c r="A57" s="8" t="s">
        <v>162</v>
      </c>
      <c r="B57" s="7">
        <v>43709</v>
      </c>
      <c r="C57" s="7" t="s">
        <v>170</v>
      </c>
      <c r="D57" s="22" t="s">
        <v>72</v>
      </c>
      <c r="E57" s="23" t="s">
        <v>56</v>
      </c>
      <c r="F57" s="24" t="s">
        <v>66</v>
      </c>
      <c r="G57" s="24">
        <v>6</v>
      </c>
      <c r="H57" s="25" t="s">
        <v>66</v>
      </c>
      <c r="I57" s="20">
        <v>6</v>
      </c>
      <c r="J57" s="21">
        <v>0</v>
      </c>
    </row>
    <row r="58" spans="1:10" x14ac:dyDescent="0.25">
      <c r="A58" s="8" t="s">
        <v>162</v>
      </c>
      <c r="B58" s="7">
        <v>43709</v>
      </c>
      <c r="C58" s="7" t="s">
        <v>170</v>
      </c>
      <c r="D58" s="22" t="s">
        <v>72</v>
      </c>
      <c r="E58" s="23" t="s">
        <v>57</v>
      </c>
      <c r="F58" s="24" t="s">
        <v>66</v>
      </c>
      <c r="G58" s="24">
        <v>335289</v>
      </c>
      <c r="H58" s="25" t="s">
        <v>66</v>
      </c>
      <c r="I58" s="20">
        <v>335289</v>
      </c>
      <c r="J58" s="21">
        <v>0</v>
      </c>
    </row>
    <row r="59" spans="1:10" x14ac:dyDescent="0.25">
      <c r="A59" s="8" t="s">
        <v>162</v>
      </c>
      <c r="B59" s="7">
        <v>43709</v>
      </c>
      <c r="C59" s="7" t="s">
        <v>170</v>
      </c>
      <c r="D59" s="22" t="s">
        <v>72</v>
      </c>
      <c r="E59" s="23" t="s">
        <v>58</v>
      </c>
      <c r="F59" s="24" t="s">
        <v>66</v>
      </c>
      <c r="G59" s="24">
        <v>3433</v>
      </c>
      <c r="H59" s="25" t="s">
        <v>66</v>
      </c>
      <c r="I59" s="20">
        <v>3433</v>
      </c>
      <c r="J59" s="21">
        <v>0</v>
      </c>
    </row>
    <row r="60" spans="1:10" x14ac:dyDescent="0.25">
      <c r="A60" s="8" t="s">
        <v>162</v>
      </c>
      <c r="B60" s="7">
        <v>43709</v>
      </c>
      <c r="C60" s="7" t="s">
        <v>262</v>
      </c>
      <c r="D60" s="22" t="s">
        <v>73</v>
      </c>
      <c r="E60" s="23" t="s">
        <v>52</v>
      </c>
      <c r="F60" s="24">
        <v>733883</v>
      </c>
      <c r="G60" s="24" t="s">
        <v>66</v>
      </c>
      <c r="H60" s="25" t="s">
        <v>66</v>
      </c>
      <c r="I60" s="20">
        <v>733883</v>
      </c>
      <c r="J60" s="21">
        <v>0</v>
      </c>
    </row>
    <row r="61" spans="1:10" x14ac:dyDescent="0.25">
      <c r="A61" s="8" t="s">
        <v>162</v>
      </c>
      <c r="B61" s="7">
        <v>43709</v>
      </c>
      <c r="C61" s="7" t="s">
        <v>262</v>
      </c>
      <c r="D61" s="22" t="s">
        <v>73</v>
      </c>
      <c r="E61" s="23" t="s">
        <v>53</v>
      </c>
      <c r="F61" s="24">
        <v>598404</v>
      </c>
      <c r="G61" s="24" t="s">
        <v>66</v>
      </c>
      <c r="H61" s="25" t="s">
        <v>66</v>
      </c>
      <c r="I61" s="20">
        <v>598404</v>
      </c>
      <c r="J61" s="21">
        <v>0</v>
      </c>
    </row>
    <row r="62" spans="1:10" x14ac:dyDescent="0.25">
      <c r="A62" s="8" t="s">
        <v>162</v>
      </c>
      <c r="B62" s="7">
        <v>43709</v>
      </c>
      <c r="C62" s="7" t="s">
        <v>262</v>
      </c>
      <c r="D62" s="22" t="s">
        <v>73</v>
      </c>
      <c r="E62" s="23" t="s">
        <v>54</v>
      </c>
      <c r="F62" s="24">
        <v>372156</v>
      </c>
      <c r="G62" s="24" t="s">
        <v>66</v>
      </c>
      <c r="H62" s="25" t="s">
        <v>66</v>
      </c>
      <c r="I62" s="20">
        <v>372156</v>
      </c>
      <c r="J62" s="21">
        <v>0</v>
      </c>
    </row>
    <row r="63" spans="1:10" x14ac:dyDescent="0.25">
      <c r="A63" s="8" t="s">
        <v>162</v>
      </c>
      <c r="B63" s="7">
        <v>43709</v>
      </c>
      <c r="C63" s="7" t="s">
        <v>262</v>
      </c>
      <c r="D63" s="22" t="s">
        <v>73</v>
      </c>
      <c r="E63" s="23" t="s">
        <v>55</v>
      </c>
      <c r="F63" s="24">
        <v>862</v>
      </c>
      <c r="G63" s="24" t="s">
        <v>66</v>
      </c>
      <c r="H63" s="25" t="s">
        <v>66</v>
      </c>
      <c r="I63" s="20">
        <v>862</v>
      </c>
      <c r="J63" s="21">
        <v>0</v>
      </c>
    </row>
    <row r="64" spans="1:10" x14ac:dyDescent="0.25">
      <c r="A64" s="8" t="s">
        <v>162</v>
      </c>
      <c r="B64" s="7">
        <v>43709</v>
      </c>
      <c r="C64" s="7" t="s">
        <v>262</v>
      </c>
      <c r="D64" s="22" t="s">
        <v>73</v>
      </c>
      <c r="E64" s="23" t="s">
        <v>56</v>
      </c>
      <c r="F64" s="24">
        <v>5</v>
      </c>
      <c r="G64" s="24" t="s">
        <v>66</v>
      </c>
      <c r="H64" s="25" t="s">
        <v>66</v>
      </c>
      <c r="I64" s="20">
        <v>5</v>
      </c>
      <c r="J64" s="21">
        <v>0</v>
      </c>
    </row>
    <row r="65" spans="1:10" x14ac:dyDescent="0.25">
      <c r="A65" s="8" t="s">
        <v>162</v>
      </c>
      <c r="B65" s="7">
        <v>43709</v>
      </c>
      <c r="C65" s="7" t="s">
        <v>262</v>
      </c>
      <c r="D65" s="22" t="s">
        <v>73</v>
      </c>
      <c r="E65" s="23" t="s">
        <v>57</v>
      </c>
      <c r="F65" s="24">
        <v>363917</v>
      </c>
      <c r="G65" s="24" t="s">
        <v>66</v>
      </c>
      <c r="H65" s="25" t="s">
        <v>66</v>
      </c>
      <c r="I65" s="20">
        <v>363917</v>
      </c>
      <c r="J65" s="21">
        <v>0</v>
      </c>
    </row>
    <row r="66" spans="1:10" x14ac:dyDescent="0.25">
      <c r="A66" s="8" t="s">
        <v>162</v>
      </c>
      <c r="B66" s="7">
        <v>43709</v>
      </c>
      <c r="C66" s="7" t="s">
        <v>262</v>
      </c>
      <c r="D66" s="22" t="s">
        <v>73</v>
      </c>
      <c r="E66" s="23" t="s">
        <v>58</v>
      </c>
      <c r="F66" s="24">
        <v>3612</v>
      </c>
      <c r="G66" s="24" t="s">
        <v>66</v>
      </c>
      <c r="H66" s="25" t="s">
        <v>66</v>
      </c>
      <c r="I66" s="20">
        <v>3612</v>
      </c>
      <c r="J66" s="21">
        <v>0</v>
      </c>
    </row>
    <row r="67" spans="1:10" x14ac:dyDescent="0.25">
      <c r="A67" s="8" t="s">
        <v>154</v>
      </c>
      <c r="B67" s="7">
        <v>43709</v>
      </c>
      <c r="C67" s="7" t="s">
        <v>263</v>
      </c>
      <c r="D67" s="22" t="s">
        <v>74</v>
      </c>
      <c r="E67" s="23" t="s">
        <v>52</v>
      </c>
      <c r="F67" s="24" t="s">
        <v>66</v>
      </c>
      <c r="G67" s="24" t="s">
        <v>66</v>
      </c>
      <c r="H67" s="25">
        <v>599590</v>
      </c>
      <c r="I67" s="20">
        <v>599590</v>
      </c>
      <c r="J67" s="21">
        <v>1401</v>
      </c>
    </row>
    <row r="68" spans="1:10" x14ac:dyDescent="0.25">
      <c r="A68" s="8" t="s">
        <v>154</v>
      </c>
      <c r="B68" s="7">
        <v>43709</v>
      </c>
      <c r="C68" s="7" t="s">
        <v>263</v>
      </c>
      <c r="D68" s="22" t="s">
        <v>74</v>
      </c>
      <c r="E68" s="23" t="s">
        <v>53</v>
      </c>
      <c r="F68" s="24" t="s">
        <v>66</v>
      </c>
      <c r="G68" s="24" t="s">
        <v>66</v>
      </c>
      <c r="H68" s="25">
        <v>487401</v>
      </c>
      <c r="I68" s="20">
        <v>487401</v>
      </c>
      <c r="J68" s="21">
        <v>1139</v>
      </c>
    </row>
    <row r="69" spans="1:10" x14ac:dyDescent="0.25">
      <c r="A69" s="8" t="s">
        <v>154</v>
      </c>
      <c r="B69" s="7">
        <v>43709</v>
      </c>
      <c r="C69" s="7" t="s">
        <v>263</v>
      </c>
      <c r="D69" s="22" t="s">
        <v>74</v>
      </c>
      <c r="E69" s="23" t="s">
        <v>54</v>
      </c>
      <c r="F69" s="24" t="s">
        <v>66</v>
      </c>
      <c r="G69" s="24" t="s">
        <v>66</v>
      </c>
      <c r="H69" s="25">
        <v>304915</v>
      </c>
      <c r="I69" s="20">
        <v>304915</v>
      </c>
      <c r="J69" s="21">
        <v>712</v>
      </c>
    </row>
    <row r="70" spans="1:10" x14ac:dyDescent="0.25">
      <c r="A70" s="8" t="s">
        <v>154</v>
      </c>
      <c r="B70" s="7">
        <v>43709</v>
      </c>
      <c r="C70" s="7" t="s">
        <v>263</v>
      </c>
      <c r="D70" s="22" t="s">
        <v>74</v>
      </c>
      <c r="E70" s="23" t="s">
        <v>55</v>
      </c>
      <c r="F70" s="24" t="s">
        <v>66</v>
      </c>
      <c r="G70" s="24" t="s">
        <v>66</v>
      </c>
      <c r="H70" s="25">
        <v>666</v>
      </c>
      <c r="I70" s="20">
        <v>666</v>
      </c>
      <c r="J70" s="21">
        <v>2</v>
      </c>
    </row>
    <row r="71" spans="1:10" x14ac:dyDescent="0.25">
      <c r="A71" s="8" t="s">
        <v>154</v>
      </c>
      <c r="B71" s="7">
        <v>43709</v>
      </c>
      <c r="C71" s="7" t="s">
        <v>263</v>
      </c>
      <c r="D71" s="22" t="s">
        <v>74</v>
      </c>
      <c r="E71" s="23" t="s">
        <v>56</v>
      </c>
      <c r="F71" s="24" t="s">
        <v>66</v>
      </c>
      <c r="G71" s="24" t="s">
        <v>66</v>
      </c>
      <c r="H71" s="25">
        <v>4</v>
      </c>
      <c r="I71" s="20">
        <v>4</v>
      </c>
      <c r="J71" s="21">
        <v>0</v>
      </c>
    </row>
    <row r="72" spans="1:10" x14ac:dyDescent="0.25">
      <c r="A72" s="8" t="s">
        <v>154</v>
      </c>
      <c r="B72" s="7">
        <v>43709</v>
      </c>
      <c r="C72" s="7" t="s">
        <v>263</v>
      </c>
      <c r="D72" s="22" t="s">
        <v>74</v>
      </c>
      <c r="E72" s="23" t="s">
        <v>57</v>
      </c>
      <c r="F72" s="24" t="s">
        <v>66</v>
      </c>
      <c r="G72" s="24" t="s">
        <v>66</v>
      </c>
      <c r="H72" s="25">
        <v>290415</v>
      </c>
      <c r="I72" s="20">
        <v>290415</v>
      </c>
      <c r="J72" s="21">
        <v>678</v>
      </c>
    </row>
    <row r="73" spans="1:10" x14ac:dyDescent="0.25">
      <c r="A73" s="8" t="s">
        <v>154</v>
      </c>
      <c r="B73" s="7">
        <v>43709</v>
      </c>
      <c r="C73" s="7" t="s">
        <v>263</v>
      </c>
      <c r="D73" s="22" t="s">
        <v>74</v>
      </c>
      <c r="E73" s="23" t="s">
        <v>58</v>
      </c>
      <c r="F73" s="24" t="s">
        <v>66</v>
      </c>
      <c r="G73" s="24" t="s">
        <v>66</v>
      </c>
      <c r="H73" s="25">
        <v>2848</v>
      </c>
      <c r="I73" s="20">
        <v>2848</v>
      </c>
      <c r="J73" s="21">
        <v>7</v>
      </c>
    </row>
    <row r="74" spans="1:10" x14ac:dyDescent="0.25">
      <c r="A74" s="8" t="s">
        <v>154</v>
      </c>
      <c r="B74" s="7">
        <v>43709</v>
      </c>
      <c r="C74" s="7" t="s">
        <v>171</v>
      </c>
      <c r="D74" s="22" t="s">
        <v>75</v>
      </c>
      <c r="E74" s="23" t="s">
        <v>52</v>
      </c>
      <c r="F74" s="24">
        <v>69152</v>
      </c>
      <c r="G74" s="24">
        <v>103547</v>
      </c>
      <c r="H74" s="25">
        <v>56496</v>
      </c>
      <c r="I74" s="20">
        <v>229195</v>
      </c>
      <c r="J74" s="21">
        <v>535</v>
      </c>
    </row>
    <row r="75" spans="1:10" x14ac:dyDescent="0.25">
      <c r="A75" s="8" t="s">
        <v>154</v>
      </c>
      <c r="B75" s="7">
        <v>43709</v>
      </c>
      <c r="C75" s="7" t="s">
        <v>171</v>
      </c>
      <c r="D75" s="22" t="s">
        <v>75</v>
      </c>
      <c r="E75" s="23" t="s">
        <v>53</v>
      </c>
      <c r="F75" s="24">
        <v>56386</v>
      </c>
      <c r="G75" s="24">
        <v>84892</v>
      </c>
      <c r="H75" s="25">
        <v>45925</v>
      </c>
      <c r="I75" s="20">
        <v>187203</v>
      </c>
      <c r="J75" s="21">
        <v>437</v>
      </c>
    </row>
    <row r="76" spans="1:10" x14ac:dyDescent="0.25">
      <c r="A76" s="8" t="s">
        <v>154</v>
      </c>
      <c r="B76" s="7">
        <v>43709</v>
      </c>
      <c r="C76" s="7" t="s">
        <v>171</v>
      </c>
      <c r="D76" s="22" t="s">
        <v>75</v>
      </c>
      <c r="E76" s="23" t="s">
        <v>54</v>
      </c>
      <c r="F76" s="24">
        <v>35067</v>
      </c>
      <c r="G76" s="24">
        <v>52304</v>
      </c>
      <c r="H76" s="25">
        <v>28731</v>
      </c>
      <c r="I76" s="20">
        <v>116102</v>
      </c>
      <c r="J76" s="21">
        <v>271</v>
      </c>
    </row>
    <row r="77" spans="1:10" x14ac:dyDescent="0.25">
      <c r="A77" s="8" t="s">
        <v>154</v>
      </c>
      <c r="B77" s="7">
        <v>43709</v>
      </c>
      <c r="C77" s="7" t="s">
        <v>171</v>
      </c>
      <c r="D77" s="22" t="s">
        <v>75</v>
      </c>
      <c r="E77" s="23" t="s">
        <v>55</v>
      </c>
      <c r="F77" s="24">
        <v>81</v>
      </c>
      <c r="G77" s="24">
        <v>151</v>
      </c>
      <c r="H77" s="25">
        <v>63</v>
      </c>
      <c r="I77" s="20">
        <v>295</v>
      </c>
      <c r="J77" s="21">
        <v>1</v>
      </c>
    </row>
    <row r="78" spans="1:10" x14ac:dyDescent="0.25">
      <c r="A78" s="8" t="s">
        <v>154</v>
      </c>
      <c r="B78" s="7">
        <v>43709</v>
      </c>
      <c r="C78" s="7" t="s">
        <v>171</v>
      </c>
      <c r="D78" s="22" t="s">
        <v>75</v>
      </c>
      <c r="E78" s="23" t="s">
        <v>56</v>
      </c>
      <c r="F78" s="24">
        <v>0</v>
      </c>
      <c r="G78" s="24">
        <v>1</v>
      </c>
      <c r="H78" s="25">
        <v>0</v>
      </c>
      <c r="I78" s="20">
        <v>1</v>
      </c>
      <c r="J78" s="21">
        <v>0</v>
      </c>
    </row>
    <row r="79" spans="1:10" x14ac:dyDescent="0.25">
      <c r="A79" s="8" t="s">
        <v>154</v>
      </c>
      <c r="B79" s="7">
        <v>43709</v>
      </c>
      <c r="C79" s="7" t="s">
        <v>171</v>
      </c>
      <c r="D79" s="22" t="s">
        <v>75</v>
      </c>
      <c r="E79" s="23" t="s">
        <v>57</v>
      </c>
      <c r="F79" s="24">
        <v>34291</v>
      </c>
      <c r="G79" s="24">
        <v>52128</v>
      </c>
      <c r="H79" s="25">
        <v>27364</v>
      </c>
      <c r="I79" s="20">
        <v>113783</v>
      </c>
      <c r="J79" s="21">
        <v>266</v>
      </c>
    </row>
    <row r="80" spans="1:10" x14ac:dyDescent="0.25">
      <c r="A80" s="8" t="s">
        <v>154</v>
      </c>
      <c r="B80" s="7">
        <v>43709</v>
      </c>
      <c r="C80" s="7" t="s">
        <v>171</v>
      </c>
      <c r="D80" s="22" t="s">
        <v>75</v>
      </c>
      <c r="E80" s="23" t="s">
        <v>58</v>
      </c>
      <c r="F80" s="24">
        <v>340</v>
      </c>
      <c r="G80" s="24">
        <v>534</v>
      </c>
      <c r="H80" s="25">
        <v>268</v>
      </c>
      <c r="I80" s="20">
        <v>1142</v>
      </c>
      <c r="J80" s="21">
        <v>3</v>
      </c>
    </row>
    <row r="81" spans="1:10" x14ac:dyDescent="0.25">
      <c r="A81" s="8" t="s">
        <v>162</v>
      </c>
      <c r="B81" s="7">
        <v>43709</v>
      </c>
      <c r="C81" s="7" t="s">
        <v>172</v>
      </c>
      <c r="D81" s="22" t="s">
        <v>76</v>
      </c>
      <c r="E81" s="23" t="s">
        <v>52</v>
      </c>
      <c r="F81" s="24">
        <v>46088</v>
      </c>
      <c r="G81" s="24" t="s">
        <v>66</v>
      </c>
      <c r="H81" s="25" t="s">
        <v>66</v>
      </c>
      <c r="I81" s="20">
        <v>46088</v>
      </c>
      <c r="J81" s="21">
        <v>0</v>
      </c>
    </row>
    <row r="82" spans="1:10" x14ac:dyDescent="0.25">
      <c r="A82" s="8" t="s">
        <v>162</v>
      </c>
      <c r="B82" s="7">
        <v>43709</v>
      </c>
      <c r="C82" s="7" t="s">
        <v>172</v>
      </c>
      <c r="D82" s="22" t="s">
        <v>76</v>
      </c>
      <c r="E82" s="23" t="s">
        <v>53</v>
      </c>
      <c r="F82" s="24">
        <v>37580</v>
      </c>
      <c r="G82" s="24" t="s">
        <v>66</v>
      </c>
      <c r="H82" s="25" t="s">
        <v>66</v>
      </c>
      <c r="I82" s="20">
        <v>37580</v>
      </c>
      <c r="J82" s="21">
        <v>0</v>
      </c>
    </row>
    <row r="83" spans="1:10" x14ac:dyDescent="0.25">
      <c r="A83" s="8" t="s">
        <v>162</v>
      </c>
      <c r="B83" s="7">
        <v>43709</v>
      </c>
      <c r="C83" s="7" t="s">
        <v>172</v>
      </c>
      <c r="D83" s="22" t="s">
        <v>76</v>
      </c>
      <c r="E83" s="23" t="s">
        <v>54</v>
      </c>
      <c r="F83" s="24">
        <v>23371</v>
      </c>
      <c r="G83" s="24" t="s">
        <v>66</v>
      </c>
      <c r="H83" s="25" t="s">
        <v>66</v>
      </c>
      <c r="I83" s="20">
        <v>23371</v>
      </c>
      <c r="J83" s="21">
        <v>0</v>
      </c>
    </row>
    <row r="84" spans="1:10" x14ac:dyDescent="0.25">
      <c r="A84" s="8" t="s">
        <v>162</v>
      </c>
      <c r="B84" s="7">
        <v>43709</v>
      </c>
      <c r="C84" s="7" t="s">
        <v>172</v>
      </c>
      <c r="D84" s="22" t="s">
        <v>76</v>
      </c>
      <c r="E84" s="23" t="s">
        <v>55</v>
      </c>
      <c r="F84" s="24">
        <v>54</v>
      </c>
      <c r="G84" s="24" t="s">
        <v>66</v>
      </c>
      <c r="H84" s="25" t="s">
        <v>66</v>
      </c>
      <c r="I84" s="20">
        <v>54</v>
      </c>
      <c r="J84" s="21">
        <v>0</v>
      </c>
    </row>
    <row r="85" spans="1:10" x14ac:dyDescent="0.25">
      <c r="A85" s="8" t="s">
        <v>162</v>
      </c>
      <c r="B85" s="7">
        <v>43709</v>
      </c>
      <c r="C85" s="7" t="s">
        <v>172</v>
      </c>
      <c r="D85" s="22" t="s">
        <v>76</v>
      </c>
      <c r="E85" s="23" t="s">
        <v>56</v>
      </c>
      <c r="F85" s="24">
        <v>0</v>
      </c>
      <c r="G85" s="24" t="s">
        <v>66</v>
      </c>
      <c r="H85" s="25" t="s">
        <v>66</v>
      </c>
      <c r="I85" s="20">
        <v>0</v>
      </c>
      <c r="J85" s="21">
        <v>0</v>
      </c>
    </row>
    <row r="86" spans="1:10" x14ac:dyDescent="0.25">
      <c r="A86" s="8" t="s">
        <v>162</v>
      </c>
      <c r="B86" s="7">
        <v>43709</v>
      </c>
      <c r="C86" s="7" t="s">
        <v>172</v>
      </c>
      <c r="D86" s="22" t="s">
        <v>76</v>
      </c>
      <c r="E86" s="23" t="s">
        <v>57</v>
      </c>
      <c r="F86" s="24">
        <v>22854</v>
      </c>
      <c r="G86" s="24" t="s">
        <v>66</v>
      </c>
      <c r="H86" s="25" t="s">
        <v>66</v>
      </c>
      <c r="I86" s="20">
        <v>22854</v>
      </c>
      <c r="J86" s="21">
        <v>0</v>
      </c>
    </row>
    <row r="87" spans="1:10" x14ac:dyDescent="0.25">
      <c r="A87" s="8" t="s">
        <v>162</v>
      </c>
      <c r="B87" s="7">
        <v>43709</v>
      </c>
      <c r="C87" s="7" t="s">
        <v>172</v>
      </c>
      <c r="D87" s="22" t="s">
        <v>76</v>
      </c>
      <c r="E87" s="23" t="s">
        <v>58</v>
      </c>
      <c r="F87" s="24">
        <v>227</v>
      </c>
      <c r="G87" s="24" t="s">
        <v>66</v>
      </c>
      <c r="H87" s="25" t="s">
        <v>66</v>
      </c>
      <c r="I87" s="20">
        <v>227</v>
      </c>
      <c r="J87" s="21">
        <v>0</v>
      </c>
    </row>
    <row r="88" spans="1:10" x14ac:dyDescent="0.25">
      <c r="A88" s="8" t="s">
        <v>162</v>
      </c>
      <c r="B88" s="7">
        <v>43709</v>
      </c>
      <c r="C88" s="7" t="s">
        <v>173</v>
      </c>
      <c r="D88" s="22" t="s">
        <v>77</v>
      </c>
      <c r="E88" s="23" t="s">
        <v>52</v>
      </c>
      <c r="F88" s="24" t="s">
        <v>66</v>
      </c>
      <c r="G88" s="24">
        <v>34506</v>
      </c>
      <c r="H88" s="25" t="s">
        <v>66</v>
      </c>
      <c r="I88" s="20">
        <v>34506</v>
      </c>
      <c r="J88" s="21">
        <v>0</v>
      </c>
    </row>
    <row r="89" spans="1:10" x14ac:dyDescent="0.25">
      <c r="A89" s="8" t="s">
        <v>162</v>
      </c>
      <c r="B89" s="7">
        <v>43709</v>
      </c>
      <c r="C89" s="7" t="s">
        <v>173</v>
      </c>
      <c r="D89" s="22" t="s">
        <v>77</v>
      </c>
      <c r="E89" s="23" t="s">
        <v>53</v>
      </c>
      <c r="F89" s="24" t="s">
        <v>66</v>
      </c>
      <c r="G89" s="24">
        <v>28289</v>
      </c>
      <c r="H89" s="25" t="s">
        <v>66</v>
      </c>
      <c r="I89" s="20">
        <v>28289</v>
      </c>
      <c r="J89" s="21">
        <v>0</v>
      </c>
    </row>
    <row r="90" spans="1:10" x14ac:dyDescent="0.25">
      <c r="A90" s="8" t="s">
        <v>162</v>
      </c>
      <c r="B90" s="7">
        <v>43709</v>
      </c>
      <c r="C90" s="7" t="s">
        <v>173</v>
      </c>
      <c r="D90" s="22" t="s">
        <v>77</v>
      </c>
      <c r="E90" s="23" t="s">
        <v>54</v>
      </c>
      <c r="F90" s="24" t="s">
        <v>66</v>
      </c>
      <c r="G90" s="24">
        <v>17430</v>
      </c>
      <c r="H90" s="25" t="s">
        <v>66</v>
      </c>
      <c r="I90" s="20">
        <v>17430</v>
      </c>
      <c r="J90" s="21">
        <v>0</v>
      </c>
    </row>
    <row r="91" spans="1:10" x14ac:dyDescent="0.25">
      <c r="A91" s="8" t="s">
        <v>162</v>
      </c>
      <c r="B91" s="7">
        <v>43709</v>
      </c>
      <c r="C91" s="7" t="s">
        <v>173</v>
      </c>
      <c r="D91" s="22" t="s">
        <v>77</v>
      </c>
      <c r="E91" s="23" t="s">
        <v>55</v>
      </c>
      <c r="F91" s="24" t="s">
        <v>66</v>
      </c>
      <c r="G91" s="24">
        <v>50</v>
      </c>
      <c r="H91" s="25" t="s">
        <v>66</v>
      </c>
      <c r="I91" s="20">
        <v>50</v>
      </c>
      <c r="J91" s="21">
        <v>0</v>
      </c>
    </row>
    <row r="92" spans="1:10" x14ac:dyDescent="0.25">
      <c r="A92" s="8" t="s">
        <v>162</v>
      </c>
      <c r="B92" s="7">
        <v>43709</v>
      </c>
      <c r="C92" s="7" t="s">
        <v>173</v>
      </c>
      <c r="D92" s="22" t="s">
        <v>77</v>
      </c>
      <c r="E92" s="23" t="s">
        <v>56</v>
      </c>
      <c r="F92" s="24" t="s">
        <v>66</v>
      </c>
      <c r="G92" s="24">
        <v>0</v>
      </c>
      <c r="H92" s="25" t="s">
        <v>66</v>
      </c>
      <c r="I92" s="20">
        <v>0</v>
      </c>
      <c r="J92" s="21">
        <v>0</v>
      </c>
    </row>
    <row r="93" spans="1:10" x14ac:dyDescent="0.25">
      <c r="A93" s="8" t="s">
        <v>162</v>
      </c>
      <c r="B93" s="7">
        <v>43709</v>
      </c>
      <c r="C93" s="7" t="s">
        <v>173</v>
      </c>
      <c r="D93" s="22" t="s">
        <v>77</v>
      </c>
      <c r="E93" s="23" t="s">
        <v>57</v>
      </c>
      <c r="F93" s="24" t="s">
        <v>66</v>
      </c>
      <c r="G93" s="24">
        <v>17371</v>
      </c>
      <c r="H93" s="25" t="s">
        <v>66</v>
      </c>
      <c r="I93" s="20">
        <v>17371</v>
      </c>
      <c r="J93" s="21">
        <v>0</v>
      </c>
    </row>
    <row r="94" spans="1:10" x14ac:dyDescent="0.25">
      <c r="A94" s="8" t="s">
        <v>162</v>
      </c>
      <c r="B94" s="7">
        <v>43709</v>
      </c>
      <c r="C94" s="7" t="s">
        <v>173</v>
      </c>
      <c r="D94" s="22" t="s">
        <v>77</v>
      </c>
      <c r="E94" s="23" t="s">
        <v>58</v>
      </c>
      <c r="F94" s="24" t="s">
        <v>66</v>
      </c>
      <c r="G94" s="24">
        <v>178</v>
      </c>
      <c r="H94" s="25" t="s">
        <v>66</v>
      </c>
      <c r="I94" s="20">
        <v>178</v>
      </c>
      <c r="J94" s="21">
        <v>0</v>
      </c>
    </row>
    <row r="95" spans="1:10" x14ac:dyDescent="0.25">
      <c r="A95" s="8" t="s">
        <v>154</v>
      </c>
      <c r="B95" s="7">
        <v>43709</v>
      </c>
      <c r="C95" s="7" t="s">
        <v>174</v>
      </c>
      <c r="D95" s="22" t="s">
        <v>78</v>
      </c>
      <c r="E95" s="23" t="s">
        <v>52</v>
      </c>
      <c r="F95" s="24" t="s">
        <v>66</v>
      </c>
      <c r="G95" s="24" t="s">
        <v>66</v>
      </c>
      <c r="H95" s="25">
        <v>18827</v>
      </c>
      <c r="I95" s="20">
        <v>18827</v>
      </c>
      <c r="J95" s="21">
        <v>44</v>
      </c>
    </row>
    <row r="96" spans="1:10" x14ac:dyDescent="0.25">
      <c r="A96" s="8" t="s">
        <v>154</v>
      </c>
      <c r="B96" s="7">
        <v>43709</v>
      </c>
      <c r="C96" s="7" t="s">
        <v>174</v>
      </c>
      <c r="D96" s="22" t="s">
        <v>78</v>
      </c>
      <c r="E96" s="23" t="s">
        <v>53</v>
      </c>
      <c r="F96" s="24" t="s">
        <v>66</v>
      </c>
      <c r="G96" s="24" t="s">
        <v>66</v>
      </c>
      <c r="H96" s="25">
        <v>15304</v>
      </c>
      <c r="I96" s="20">
        <v>15304</v>
      </c>
      <c r="J96" s="21">
        <v>36</v>
      </c>
    </row>
    <row r="97" spans="1:10" x14ac:dyDescent="0.25">
      <c r="A97" s="8" t="s">
        <v>154</v>
      </c>
      <c r="B97" s="7">
        <v>43709</v>
      </c>
      <c r="C97" s="7" t="s">
        <v>174</v>
      </c>
      <c r="D97" s="22" t="s">
        <v>78</v>
      </c>
      <c r="E97" s="23" t="s">
        <v>54</v>
      </c>
      <c r="F97" s="24" t="s">
        <v>66</v>
      </c>
      <c r="G97" s="24" t="s">
        <v>66</v>
      </c>
      <c r="H97" s="25">
        <v>9574</v>
      </c>
      <c r="I97" s="20">
        <v>9574</v>
      </c>
      <c r="J97" s="21">
        <v>22</v>
      </c>
    </row>
    <row r="98" spans="1:10" x14ac:dyDescent="0.25">
      <c r="A98" s="8" t="s">
        <v>154</v>
      </c>
      <c r="B98" s="7">
        <v>43709</v>
      </c>
      <c r="C98" s="7" t="s">
        <v>174</v>
      </c>
      <c r="D98" s="22" t="s">
        <v>78</v>
      </c>
      <c r="E98" s="23" t="s">
        <v>55</v>
      </c>
      <c r="F98" s="24" t="s">
        <v>66</v>
      </c>
      <c r="G98" s="24" t="s">
        <v>66</v>
      </c>
      <c r="H98" s="25">
        <v>21</v>
      </c>
      <c r="I98" s="20">
        <v>21</v>
      </c>
      <c r="J98" s="21">
        <v>0</v>
      </c>
    </row>
    <row r="99" spans="1:10" x14ac:dyDescent="0.25">
      <c r="A99" s="8" t="s">
        <v>154</v>
      </c>
      <c r="B99" s="7">
        <v>43709</v>
      </c>
      <c r="C99" s="7" t="s">
        <v>174</v>
      </c>
      <c r="D99" s="22" t="s">
        <v>78</v>
      </c>
      <c r="E99" s="23" t="s">
        <v>56</v>
      </c>
      <c r="F99" s="24" t="s">
        <v>66</v>
      </c>
      <c r="G99" s="24" t="s">
        <v>66</v>
      </c>
      <c r="H99" s="25">
        <v>0</v>
      </c>
      <c r="I99" s="20">
        <v>0</v>
      </c>
      <c r="J99" s="21">
        <v>0</v>
      </c>
    </row>
    <row r="100" spans="1:10" x14ac:dyDescent="0.25">
      <c r="A100" s="8" t="s">
        <v>154</v>
      </c>
      <c r="B100" s="7">
        <v>43709</v>
      </c>
      <c r="C100" s="7" t="s">
        <v>174</v>
      </c>
      <c r="D100" s="22" t="s">
        <v>78</v>
      </c>
      <c r="E100" s="23" t="s">
        <v>57</v>
      </c>
      <c r="F100" s="24" t="s">
        <v>66</v>
      </c>
      <c r="G100" s="24" t="s">
        <v>66</v>
      </c>
      <c r="H100" s="25">
        <v>9119</v>
      </c>
      <c r="I100" s="20">
        <v>9119</v>
      </c>
      <c r="J100" s="21">
        <v>21</v>
      </c>
    </row>
    <row r="101" spans="1:10" x14ac:dyDescent="0.25">
      <c r="A101" s="8" t="s">
        <v>154</v>
      </c>
      <c r="B101" s="7">
        <v>43709</v>
      </c>
      <c r="C101" s="7" t="s">
        <v>174</v>
      </c>
      <c r="D101" s="22" t="s">
        <v>78</v>
      </c>
      <c r="E101" s="23" t="s">
        <v>58</v>
      </c>
      <c r="F101" s="24" t="s">
        <v>66</v>
      </c>
      <c r="G101" s="24" t="s">
        <v>66</v>
      </c>
      <c r="H101" s="25">
        <v>89</v>
      </c>
      <c r="I101" s="20">
        <v>89</v>
      </c>
      <c r="J101" s="21">
        <v>0</v>
      </c>
    </row>
    <row r="102" spans="1:10" x14ac:dyDescent="0.25">
      <c r="A102" s="8" t="s">
        <v>162</v>
      </c>
      <c r="B102" s="7">
        <v>43709</v>
      </c>
      <c r="C102" s="7" t="s">
        <v>175</v>
      </c>
      <c r="D102" s="22" t="s">
        <v>79</v>
      </c>
      <c r="E102" s="23" t="s">
        <v>52</v>
      </c>
      <c r="F102" s="24" t="s">
        <v>66</v>
      </c>
      <c r="G102" s="24">
        <v>138069</v>
      </c>
      <c r="H102" s="25" t="s">
        <v>66</v>
      </c>
      <c r="I102" s="20">
        <v>138069</v>
      </c>
      <c r="J102" s="21">
        <v>0</v>
      </c>
    </row>
    <row r="103" spans="1:10" x14ac:dyDescent="0.25">
      <c r="A103" s="8" t="s">
        <v>162</v>
      </c>
      <c r="B103" s="7">
        <v>43709</v>
      </c>
      <c r="C103" s="7" t="s">
        <v>175</v>
      </c>
      <c r="D103" s="22" t="s">
        <v>79</v>
      </c>
      <c r="E103" s="23" t="s">
        <v>53</v>
      </c>
      <c r="F103" s="24" t="s">
        <v>66</v>
      </c>
      <c r="G103" s="24">
        <v>113194</v>
      </c>
      <c r="H103" s="25" t="s">
        <v>66</v>
      </c>
      <c r="I103" s="20">
        <v>113194</v>
      </c>
      <c r="J103" s="21">
        <v>0</v>
      </c>
    </row>
    <row r="104" spans="1:10" x14ac:dyDescent="0.25">
      <c r="A104" s="8" t="s">
        <v>162</v>
      </c>
      <c r="B104" s="7">
        <v>43709</v>
      </c>
      <c r="C104" s="7" t="s">
        <v>175</v>
      </c>
      <c r="D104" s="22" t="s">
        <v>79</v>
      </c>
      <c r="E104" s="23" t="s">
        <v>54</v>
      </c>
      <c r="F104" s="24" t="s">
        <v>66</v>
      </c>
      <c r="G104" s="24">
        <v>69741</v>
      </c>
      <c r="H104" s="25" t="s">
        <v>66</v>
      </c>
      <c r="I104" s="20">
        <v>69741</v>
      </c>
      <c r="J104" s="21">
        <v>0</v>
      </c>
    </row>
    <row r="105" spans="1:10" x14ac:dyDescent="0.25">
      <c r="A105" s="8" t="s">
        <v>162</v>
      </c>
      <c r="B105" s="7">
        <v>43709</v>
      </c>
      <c r="C105" s="7" t="s">
        <v>175</v>
      </c>
      <c r="D105" s="22" t="s">
        <v>79</v>
      </c>
      <c r="E105" s="23" t="s">
        <v>55</v>
      </c>
      <c r="F105" s="24" t="s">
        <v>66</v>
      </c>
      <c r="G105" s="24">
        <v>201</v>
      </c>
      <c r="H105" s="25" t="s">
        <v>66</v>
      </c>
      <c r="I105" s="20">
        <v>201</v>
      </c>
      <c r="J105" s="21">
        <v>0</v>
      </c>
    </row>
    <row r="106" spans="1:10" x14ac:dyDescent="0.25">
      <c r="A106" s="8" t="s">
        <v>162</v>
      </c>
      <c r="B106" s="7">
        <v>43709</v>
      </c>
      <c r="C106" s="7" t="s">
        <v>175</v>
      </c>
      <c r="D106" s="22" t="s">
        <v>79</v>
      </c>
      <c r="E106" s="23" t="s">
        <v>56</v>
      </c>
      <c r="F106" s="24" t="s">
        <v>66</v>
      </c>
      <c r="G106" s="24">
        <v>1</v>
      </c>
      <c r="H106" s="25" t="s">
        <v>66</v>
      </c>
      <c r="I106" s="20">
        <v>1</v>
      </c>
      <c r="J106" s="21">
        <v>0</v>
      </c>
    </row>
    <row r="107" spans="1:10" x14ac:dyDescent="0.25">
      <c r="A107" s="8" t="s">
        <v>162</v>
      </c>
      <c r="B107" s="7">
        <v>43709</v>
      </c>
      <c r="C107" s="7" t="s">
        <v>175</v>
      </c>
      <c r="D107" s="22" t="s">
        <v>79</v>
      </c>
      <c r="E107" s="23" t="s">
        <v>57</v>
      </c>
      <c r="F107" s="24" t="s">
        <v>66</v>
      </c>
      <c r="G107" s="24">
        <v>69507</v>
      </c>
      <c r="H107" s="25" t="s">
        <v>66</v>
      </c>
      <c r="I107" s="20">
        <v>69507</v>
      </c>
      <c r="J107" s="21">
        <v>0</v>
      </c>
    </row>
    <row r="108" spans="1:10" x14ac:dyDescent="0.25">
      <c r="A108" s="8" t="s">
        <v>162</v>
      </c>
      <c r="B108" s="7">
        <v>43709</v>
      </c>
      <c r="C108" s="7" t="s">
        <v>175</v>
      </c>
      <c r="D108" s="22" t="s">
        <v>79</v>
      </c>
      <c r="E108" s="23" t="s">
        <v>58</v>
      </c>
      <c r="F108" s="24" t="s">
        <v>66</v>
      </c>
      <c r="G108" s="24">
        <v>712</v>
      </c>
      <c r="H108" s="25" t="s">
        <v>66</v>
      </c>
      <c r="I108" s="20">
        <v>712</v>
      </c>
      <c r="J108" s="21">
        <v>0</v>
      </c>
    </row>
    <row r="109" spans="1:10" x14ac:dyDescent="0.25">
      <c r="A109" s="8" t="s">
        <v>162</v>
      </c>
      <c r="B109" s="7">
        <v>43709</v>
      </c>
      <c r="C109" s="7" t="s">
        <v>176</v>
      </c>
      <c r="D109" s="22" t="s">
        <v>80</v>
      </c>
      <c r="E109" s="23" t="s">
        <v>52</v>
      </c>
      <c r="F109" s="24" t="s">
        <v>66</v>
      </c>
      <c r="G109" s="24">
        <v>655776</v>
      </c>
      <c r="H109" s="25" t="s">
        <v>66</v>
      </c>
      <c r="I109" s="20">
        <v>655776</v>
      </c>
      <c r="J109" s="21">
        <v>0</v>
      </c>
    </row>
    <row r="110" spans="1:10" x14ac:dyDescent="0.25">
      <c r="A110" s="8" t="s">
        <v>162</v>
      </c>
      <c r="B110" s="7">
        <v>43709</v>
      </c>
      <c r="C110" s="7" t="s">
        <v>176</v>
      </c>
      <c r="D110" s="22" t="s">
        <v>80</v>
      </c>
      <c r="E110" s="23" t="s">
        <v>53</v>
      </c>
      <c r="F110" s="24" t="s">
        <v>66</v>
      </c>
      <c r="G110" s="24">
        <v>537628</v>
      </c>
      <c r="H110" s="25" t="s">
        <v>66</v>
      </c>
      <c r="I110" s="20">
        <v>537628</v>
      </c>
      <c r="J110" s="21">
        <v>0</v>
      </c>
    </row>
    <row r="111" spans="1:10" x14ac:dyDescent="0.25">
      <c r="A111" s="8" t="s">
        <v>162</v>
      </c>
      <c r="B111" s="7">
        <v>43709</v>
      </c>
      <c r="C111" s="7" t="s">
        <v>176</v>
      </c>
      <c r="D111" s="22" t="s">
        <v>80</v>
      </c>
      <c r="E111" s="23" t="s">
        <v>54</v>
      </c>
      <c r="F111" s="24" t="s">
        <v>66</v>
      </c>
      <c r="G111" s="24">
        <v>331244</v>
      </c>
      <c r="H111" s="25" t="s">
        <v>66</v>
      </c>
      <c r="I111" s="20">
        <v>331244</v>
      </c>
      <c r="J111" s="21">
        <v>0</v>
      </c>
    </row>
    <row r="112" spans="1:10" x14ac:dyDescent="0.25">
      <c r="A112" s="8" t="s">
        <v>162</v>
      </c>
      <c r="B112" s="7">
        <v>43709</v>
      </c>
      <c r="C112" s="7" t="s">
        <v>176</v>
      </c>
      <c r="D112" s="22" t="s">
        <v>80</v>
      </c>
      <c r="E112" s="23" t="s">
        <v>55</v>
      </c>
      <c r="F112" s="24" t="s">
        <v>66</v>
      </c>
      <c r="G112" s="24">
        <v>957</v>
      </c>
      <c r="H112" s="25" t="s">
        <v>66</v>
      </c>
      <c r="I112" s="20">
        <v>957</v>
      </c>
      <c r="J112" s="21">
        <v>0</v>
      </c>
    </row>
    <row r="113" spans="1:10" x14ac:dyDescent="0.25">
      <c r="A113" s="8" t="s">
        <v>162</v>
      </c>
      <c r="B113" s="7">
        <v>43709</v>
      </c>
      <c r="C113" s="7" t="s">
        <v>176</v>
      </c>
      <c r="D113" s="22" t="s">
        <v>80</v>
      </c>
      <c r="E113" s="23" t="s">
        <v>56</v>
      </c>
      <c r="F113" s="24" t="s">
        <v>66</v>
      </c>
      <c r="G113" s="24">
        <v>6</v>
      </c>
      <c r="H113" s="25" t="s">
        <v>66</v>
      </c>
      <c r="I113" s="20">
        <v>6</v>
      </c>
      <c r="J113" s="21">
        <v>0</v>
      </c>
    </row>
    <row r="114" spans="1:10" x14ac:dyDescent="0.25">
      <c r="A114" s="8" t="s">
        <v>162</v>
      </c>
      <c r="B114" s="7">
        <v>43709</v>
      </c>
      <c r="C114" s="7" t="s">
        <v>176</v>
      </c>
      <c r="D114" s="22" t="s">
        <v>80</v>
      </c>
      <c r="E114" s="23" t="s">
        <v>57</v>
      </c>
      <c r="F114" s="24" t="s">
        <v>66</v>
      </c>
      <c r="G114" s="24">
        <v>330134</v>
      </c>
      <c r="H114" s="25" t="s">
        <v>66</v>
      </c>
      <c r="I114" s="20">
        <v>330134</v>
      </c>
      <c r="J114" s="21">
        <v>0</v>
      </c>
    </row>
    <row r="115" spans="1:10" x14ac:dyDescent="0.25">
      <c r="A115" s="8" t="s">
        <v>162</v>
      </c>
      <c r="B115" s="7">
        <v>43709</v>
      </c>
      <c r="C115" s="7" t="s">
        <v>176</v>
      </c>
      <c r="D115" s="22" t="s">
        <v>80</v>
      </c>
      <c r="E115" s="23" t="s">
        <v>58</v>
      </c>
      <c r="F115" s="24" t="s">
        <v>66</v>
      </c>
      <c r="G115" s="24">
        <v>3380</v>
      </c>
      <c r="H115" s="25" t="s">
        <v>66</v>
      </c>
      <c r="I115" s="20">
        <v>3380</v>
      </c>
      <c r="J115" s="21">
        <v>0</v>
      </c>
    </row>
    <row r="116" spans="1:10" x14ac:dyDescent="0.25">
      <c r="A116" s="8" t="s">
        <v>154</v>
      </c>
      <c r="B116" s="7">
        <v>43709</v>
      </c>
      <c r="C116" s="7" t="s">
        <v>177</v>
      </c>
      <c r="D116" s="22" t="s">
        <v>81</v>
      </c>
      <c r="E116" s="23" t="s">
        <v>52</v>
      </c>
      <c r="F116" s="24">
        <v>12265543</v>
      </c>
      <c r="G116" s="24">
        <v>18366368</v>
      </c>
      <c r="H116" s="25">
        <v>10020861</v>
      </c>
      <c r="I116" s="20">
        <v>40652772</v>
      </c>
      <c r="J116" s="21">
        <v>94966</v>
      </c>
    </row>
    <row r="117" spans="1:10" x14ac:dyDescent="0.25">
      <c r="A117" s="8" t="s">
        <v>154</v>
      </c>
      <c r="B117" s="7">
        <v>43709</v>
      </c>
      <c r="C117" s="7" t="s">
        <v>177</v>
      </c>
      <c r="D117" s="22" t="s">
        <v>81</v>
      </c>
      <c r="E117" s="23" t="s">
        <v>53</v>
      </c>
      <c r="F117" s="24">
        <v>10001249</v>
      </c>
      <c r="G117" s="24">
        <v>15057385</v>
      </c>
      <c r="H117" s="25">
        <v>8145860</v>
      </c>
      <c r="I117" s="20">
        <v>33204494</v>
      </c>
      <c r="J117" s="21">
        <v>77567</v>
      </c>
    </row>
    <row r="118" spans="1:10" x14ac:dyDescent="0.25">
      <c r="A118" s="8" t="s">
        <v>154</v>
      </c>
      <c r="B118" s="7">
        <v>43709</v>
      </c>
      <c r="C118" s="7" t="s">
        <v>177</v>
      </c>
      <c r="D118" s="22" t="s">
        <v>81</v>
      </c>
      <c r="E118" s="23" t="s">
        <v>54</v>
      </c>
      <c r="F118" s="24">
        <v>6219927</v>
      </c>
      <c r="G118" s="24">
        <v>9277177</v>
      </c>
      <c r="H118" s="25">
        <v>5096002</v>
      </c>
      <c r="I118" s="20">
        <v>20593106</v>
      </c>
      <c r="J118" s="21">
        <v>48106</v>
      </c>
    </row>
    <row r="119" spans="1:10" x14ac:dyDescent="0.25">
      <c r="A119" s="8" t="s">
        <v>154</v>
      </c>
      <c r="B119" s="7">
        <v>43709</v>
      </c>
      <c r="C119" s="7" t="s">
        <v>177</v>
      </c>
      <c r="D119" s="22" t="s">
        <v>81</v>
      </c>
      <c r="E119" s="23" t="s">
        <v>55</v>
      </c>
      <c r="F119" s="24">
        <v>14402</v>
      </c>
      <c r="G119" s="24">
        <v>26803</v>
      </c>
      <c r="H119" s="25">
        <v>11128</v>
      </c>
      <c r="I119" s="20">
        <v>52333</v>
      </c>
      <c r="J119" s="21">
        <v>122</v>
      </c>
    </row>
    <row r="120" spans="1:10" x14ac:dyDescent="0.25">
      <c r="A120" s="8" t="s">
        <v>154</v>
      </c>
      <c r="B120" s="7">
        <v>43709</v>
      </c>
      <c r="C120" s="7" t="s">
        <v>177</v>
      </c>
      <c r="D120" s="22" t="s">
        <v>81</v>
      </c>
      <c r="E120" s="23" t="s">
        <v>56</v>
      </c>
      <c r="F120" s="24">
        <v>86</v>
      </c>
      <c r="G120" s="24">
        <v>176</v>
      </c>
      <c r="H120" s="25">
        <v>65</v>
      </c>
      <c r="I120" s="20">
        <v>327</v>
      </c>
      <c r="J120" s="21">
        <v>1</v>
      </c>
    </row>
    <row r="121" spans="1:10" x14ac:dyDescent="0.25">
      <c r="A121" s="8" t="s">
        <v>154</v>
      </c>
      <c r="B121" s="7">
        <v>43709</v>
      </c>
      <c r="C121" s="7" t="s">
        <v>177</v>
      </c>
      <c r="D121" s="22" t="s">
        <v>81</v>
      </c>
      <c r="E121" s="23" t="s">
        <v>57</v>
      </c>
      <c r="F121" s="24">
        <v>6082229</v>
      </c>
      <c r="G121" s="24">
        <v>9246092</v>
      </c>
      <c r="H121" s="25">
        <v>4853660</v>
      </c>
      <c r="I121" s="20">
        <v>20181981</v>
      </c>
      <c r="J121" s="21">
        <v>47146</v>
      </c>
    </row>
    <row r="122" spans="1:10" x14ac:dyDescent="0.25">
      <c r="A122" s="8" t="s">
        <v>154</v>
      </c>
      <c r="B122" s="7">
        <v>43709</v>
      </c>
      <c r="C122" s="7" t="s">
        <v>177</v>
      </c>
      <c r="D122" s="22" t="s">
        <v>81</v>
      </c>
      <c r="E122" s="23" t="s">
        <v>58</v>
      </c>
      <c r="F122" s="24">
        <v>60376</v>
      </c>
      <c r="G122" s="24">
        <v>94657</v>
      </c>
      <c r="H122" s="25">
        <v>47603</v>
      </c>
      <c r="I122" s="20">
        <v>202636</v>
      </c>
      <c r="J122" s="21">
        <v>473</v>
      </c>
    </row>
    <row r="123" spans="1:10" x14ac:dyDescent="0.25">
      <c r="A123" s="8" t="s">
        <v>154</v>
      </c>
      <c r="B123" s="7">
        <v>43709</v>
      </c>
      <c r="C123" s="7" t="s">
        <v>178</v>
      </c>
      <c r="D123" s="22" t="s">
        <v>82</v>
      </c>
      <c r="E123" s="23" t="s">
        <v>52</v>
      </c>
      <c r="F123" s="24">
        <v>2304996</v>
      </c>
      <c r="G123" s="24">
        <v>3451491</v>
      </c>
      <c r="H123" s="25">
        <v>1883165</v>
      </c>
      <c r="I123" s="20">
        <v>7639652</v>
      </c>
      <c r="J123" s="21">
        <v>17846</v>
      </c>
    </row>
    <row r="124" spans="1:10" x14ac:dyDescent="0.25">
      <c r="A124" s="8" t="s">
        <v>154</v>
      </c>
      <c r="B124" s="7">
        <v>43709</v>
      </c>
      <c r="C124" s="7" t="s">
        <v>178</v>
      </c>
      <c r="D124" s="22" t="s">
        <v>82</v>
      </c>
      <c r="E124" s="23" t="s">
        <v>53</v>
      </c>
      <c r="F124" s="24">
        <v>1879480</v>
      </c>
      <c r="G124" s="24">
        <v>2829652</v>
      </c>
      <c r="H124" s="25">
        <v>1530807</v>
      </c>
      <c r="I124" s="20">
        <v>6239939</v>
      </c>
      <c r="J124" s="21">
        <v>14577</v>
      </c>
    </row>
    <row r="125" spans="1:10" x14ac:dyDescent="0.25">
      <c r="A125" s="8" t="s">
        <v>154</v>
      </c>
      <c r="B125" s="7">
        <v>43709</v>
      </c>
      <c r="C125" s="7" t="s">
        <v>178</v>
      </c>
      <c r="D125" s="22" t="s">
        <v>82</v>
      </c>
      <c r="E125" s="23" t="s">
        <v>54</v>
      </c>
      <c r="F125" s="24">
        <v>1168877</v>
      </c>
      <c r="G125" s="24">
        <v>1743409</v>
      </c>
      <c r="H125" s="25">
        <v>957664</v>
      </c>
      <c r="I125" s="20">
        <v>3869950</v>
      </c>
      <c r="J125" s="21">
        <v>9040</v>
      </c>
    </row>
    <row r="126" spans="1:10" x14ac:dyDescent="0.25">
      <c r="A126" s="8" t="s">
        <v>154</v>
      </c>
      <c r="B126" s="7">
        <v>43709</v>
      </c>
      <c r="C126" s="7" t="s">
        <v>178</v>
      </c>
      <c r="D126" s="22" t="s">
        <v>82</v>
      </c>
      <c r="E126" s="23" t="s">
        <v>55</v>
      </c>
      <c r="F126" s="24">
        <v>2706</v>
      </c>
      <c r="G126" s="24">
        <v>5037</v>
      </c>
      <c r="H126" s="25">
        <v>2091</v>
      </c>
      <c r="I126" s="20">
        <v>9834</v>
      </c>
      <c r="J126" s="21">
        <v>23</v>
      </c>
    </row>
    <row r="127" spans="1:10" x14ac:dyDescent="0.25">
      <c r="A127" s="8" t="s">
        <v>154</v>
      </c>
      <c r="B127" s="7">
        <v>43709</v>
      </c>
      <c r="C127" s="7" t="s">
        <v>178</v>
      </c>
      <c r="D127" s="22" t="s">
        <v>82</v>
      </c>
      <c r="E127" s="23" t="s">
        <v>56</v>
      </c>
      <c r="F127" s="24">
        <v>16</v>
      </c>
      <c r="G127" s="24">
        <v>33</v>
      </c>
      <c r="H127" s="25">
        <v>12</v>
      </c>
      <c r="I127" s="20">
        <v>61</v>
      </c>
      <c r="J127" s="21">
        <v>0</v>
      </c>
    </row>
    <row r="128" spans="1:10" x14ac:dyDescent="0.25">
      <c r="A128" s="8" t="s">
        <v>154</v>
      </c>
      <c r="B128" s="7">
        <v>43709</v>
      </c>
      <c r="C128" s="7" t="s">
        <v>178</v>
      </c>
      <c r="D128" s="22" t="s">
        <v>82</v>
      </c>
      <c r="E128" s="23" t="s">
        <v>57</v>
      </c>
      <c r="F128" s="24">
        <v>1143000</v>
      </c>
      <c r="G128" s="24">
        <v>1737567</v>
      </c>
      <c r="H128" s="25">
        <v>912122</v>
      </c>
      <c r="I128" s="20">
        <v>3792689</v>
      </c>
      <c r="J128" s="21">
        <v>8860</v>
      </c>
    </row>
    <row r="129" spans="1:10" x14ac:dyDescent="0.25">
      <c r="A129" s="8" t="s">
        <v>154</v>
      </c>
      <c r="B129" s="7">
        <v>43709</v>
      </c>
      <c r="C129" s="7" t="s">
        <v>178</v>
      </c>
      <c r="D129" s="22" t="s">
        <v>82</v>
      </c>
      <c r="E129" s="23" t="s">
        <v>58</v>
      </c>
      <c r="F129" s="24">
        <v>11346</v>
      </c>
      <c r="G129" s="24">
        <v>17788</v>
      </c>
      <c r="H129" s="25">
        <v>8946</v>
      </c>
      <c r="I129" s="20">
        <v>38080</v>
      </c>
      <c r="J129" s="21">
        <v>89</v>
      </c>
    </row>
    <row r="130" spans="1:10" x14ac:dyDescent="0.25">
      <c r="A130" s="8" t="s">
        <v>154</v>
      </c>
      <c r="B130" s="7">
        <v>43709</v>
      </c>
      <c r="C130" s="7" t="s">
        <v>179</v>
      </c>
      <c r="D130" s="22" t="s">
        <v>83</v>
      </c>
      <c r="E130" s="23" t="s">
        <v>52</v>
      </c>
      <c r="F130" s="24">
        <v>11047282</v>
      </c>
      <c r="G130" s="24">
        <v>16542149</v>
      </c>
      <c r="H130" s="25">
        <v>9025550</v>
      </c>
      <c r="I130" s="20">
        <v>36614981</v>
      </c>
      <c r="J130" s="21">
        <v>85534</v>
      </c>
    </row>
    <row r="131" spans="1:10" x14ac:dyDescent="0.25">
      <c r="A131" s="8" t="s">
        <v>154</v>
      </c>
      <c r="B131" s="7">
        <v>43709</v>
      </c>
      <c r="C131" s="7" t="s">
        <v>179</v>
      </c>
      <c r="D131" s="22" t="s">
        <v>83</v>
      </c>
      <c r="E131" s="23" t="s">
        <v>53</v>
      </c>
      <c r="F131" s="24">
        <v>9007886</v>
      </c>
      <c r="G131" s="24">
        <v>13561827</v>
      </c>
      <c r="H131" s="25">
        <v>7336782</v>
      </c>
      <c r="I131" s="20">
        <v>29906495</v>
      </c>
      <c r="J131" s="21">
        <v>69862</v>
      </c>
    </row>
    <row r="132" spans="1:10" x14ac:dyDescent="0.25">
      <c r="A132" s="8" t="s">
        <v>154</v>
      </c>
      <c r="B132" s="7">
        <v>43709</v>
      </c>
      <c r="C132" s="7" t="s">
        <v>179</v>
      </c>
      <c r="D132" s="22" t="s">
        <v>83</v>
      </c>
      <c r="E132" s="23" t="s">
        <v>54</v>
      </c>
      <c r="F132" s="24">
        <v>5602140</v>
      </c>
      <c r="G132" s="24">
        <v>8355732</v>
      </c>
      <c r="H132" s="25">
        <v>4589847</v>
      </c>
      <c r="I132" s="20">
        <v>18547719</v>
      </c>
      <c r="J132" s="21">
        <v>43328</v>
      </c>
    </row>
    <row r="133" spans="1:10" x14ac:dyDescent="0.25">
      <c r="A133" s="8" t="s">
        <v>154</v>
      </c>
      <c r="B133" s="7">
        <v>43709</v>
      </c>
      <c r="C133" s="7" t="s">
        <v>179</v>
      </c>
      <c r="D133" s="22" t="s">
        <v>83</v>
      </c>
      <c r="E133" s="23" t="s">
        <v>55</v>
      </c>
      <c r="F133" s="24">
        <v>12971</v>
      </c>
      <c r="G133" s="24">
        <v>24141</v>
      </c>
      <c r="H133" s="25">
        <v>10023</v>
      </c>
      <c r="I133" s="20">
        <v>47135</v>
      </c>
      <c r="J133" s="21">
        <v>110</v>
      </c>
    </row>
    <row r="134" spans="1:10" x14ac:dyDescent="0.25">
      <c r="A134" s="8" t="s">
        <v>154</v>
      </c>
      <c r="B134" s="7">
        <v>43709</v>
      </c>
      <c r="C134" s="7" t="s">
        <v>179</v>
      </c>
      <c r="D134" s="22" t="s">
        <v>83</v>
      </c>
      <c r="E134" s="23" t="s">
        <v>56</v>
      </c>
      <c r="F134" s="24">
        <v>77</v>
      </c>
      <c r="G134" s="24">
        <v>158</v>
      </c>
      <c r="H134" s="25">
        <v>59</v>
      </c>
      <c r="I134" s="20">
        <v>294</v>
      </c>
      <c r="J134" s="21">
        <v>1</v>
      </c>
    </row>
    <row r="135" spans="1:10" x14ac:dyDescent="0.25">
      <c r="A135" s="8" t="s">
        <v>154</v>
      </c>
      <c r="B135" s="7">
        <v>43709</v>
      </c>
      <c r="C135" s="7" t="s">
        <v>179</v>
      </c>
      <c r="D135" s="22" t="s">
        <v>83</v>
      </c>
      <c r="E135" s="23" t="s">
        <v>57</v>
      </c>
      <c r="F135" s="24">
        <v>5478119</v>
      </c>
      <c r="G135" s="24">
        <v>8327735</v>
      </c>
      <c r="H135" s="25">
        <v>4371576</v>
      </c>
      <c r="I135" s="20">
        <v>18177430</v>
      </c>
      <c r="J135" s="21">
        <v>42463</v>
      </c>
    </row>
    <row r="136" spans="1:10" x14ac:dyDescent="0.25">
      <c r="A136" s="8" t="s">
        <v>154</v>
      </c>
      <c r="B136" s="7">
        <v>43709</v>
      </c>
      <c r="C136" s="7" t="s">
        <v>179</v>
      </c>
      <c r="D136" s="22" t="s">
        <v>83</v>
      </c>
      <c r="E136" s="23" t="s">
        <v>58</v>
      </c>
      <c r="F136" s="24">
        <v>54379</v>
      </c>
      <c r="G136" s="24">
        <v>85255</v>
      </c>
      <c r="H136" s="25">
        <v>42875</v>
      </c>
      <c r="I136" s="20">
        <v>182509</v>
      </c>
      <c r="J136" s="21">
        <v>426</v>
      </c>
    </row>
    <row r="137" spans="1:10" x14ac:dyDescent="0.25">
      <c r="A137" s="8" t="s">
        <v>154</v>
      </c>
      <c r="B137" s="7">
        <v>43709</v>
      </c>
      <c r="C137" s="7" t="s">
        <v>180</v>
      </c>
      <c r="D137" s="22" t="s">
        <v>84</v>
      </c>
      <c r="E137" s="23" t="s">
        <v>52</v>
      </c>
      <c r="F137" s="24">
        <v>15699881</v>
      </c>
      <c r="G137" s="24">
        <v>23508931</v>
      </c>
      <c r="H137" s="25">
        <v>12826690</v>
      </c>
      <c r="I137" s="20">
        <v>52035502</v>
      </c>
      <c r="J137" s="21">
        <v>121556</v>
      </c>
    </row>
    <row r="138" spans="1:10" x14ac:dyDescent="0.25">
      <c r="A138" s="8" t="s">
        <v>154</v>
      </c>
      <c r="B138" s="7">
        <v>43709</v>
      </c>
      <c r="C138" s="7" t="s">
        <v>180</v>
      </c>
      <c r="D138" s="22" t="s">
        <v>84</v>
      </c>
      <c r="E138" s="23" t="s">
        <v>53</v>
      </c>
      <c r="F138" s="24">
        <v>12801588</v>
      </c>
      <c r="G138" s="24">
        <v>19273435</v>
      </c>
      <c r="H138" s="25">
        <v>10426692</v>
      </c>
      <c r="I138" s="20">
        <v>42501715</v>
      </c>
      <c r="J138" s="21">
        <v>99285</v>
      </c>
    </row>
    <row r="139" spans="1:10" x14ac:dyDescent="0.25">
      <c r="A139" s="8" t="s">
        <v>154</v>
      </c>
      <c r="B139" s="7">
        <v>43709</v>
      </c>
      <c r="C139" s="7" t="s">
        <v>180</v>
      </c>
      <c r="D139" s="22" t="s">
        <v>84</v>
      </c>
      <c r="E139" s="23" t="s">
        <v>54</v>
      </c>
      <c r="F139" s="24">
        <v>7961500</v>
      </c>
      <c r="G139" s="24">
        <v>11874776</v>
      </c>
      <c r="H139" s="25">
        <v>6522877</v>
      </c>
      <c r="I139" s="20">
        <v>26359153</v>
      </c>
      <c r="J139" s="21">
        <v>61576</v>
      </c>
    </row>
    <row r="140" spans="1:10" x14ac:dyDescent="0.25">
      <c r="A140" s="8" t="s">
        <v>154</v>
      </c>
      <c r="B140" s="7">
        <v>43709</v>
      </c>
      <c r="C140" s="7" t="s">
        <v>180</v>
      </c>
      <c r="D140" s="22" t="s">
        <v>84</v>
      </c>
      <c r="E140" s="23" t="s">
        <v>55</v>
      </c>
      <c r="F140" s="24">
        <v>18434</v>
      </c>
      <c r="G140" s="24">
        <v>34308</v>
      </c>
      <c r="H140" s="25">
        <v>14244</v>
      </c>
      <c r="I140" s="20">
        <v>66986</v>
      </c>
      <c r="J140" s="21">
        <v>156</v>
      </c>
    </row>
    <row r="141" spans="1:10" x14ac:dyDescent="0.25">
      <c r="A141" s="8" t="s">
        <v>154</v>
      </c>
      <c r="B141" s="7">
        <v>43709</v>
      </c>
      <c r="C141" s="7" t="s">
        <v>180</v>
      </c>
      <c r="D141" s="22" t="s">
        <v>84</v>
      </c>
      <c r="E141" s="23" t="s">
        <v>56</v>
      </c>
      <c r="F141" s="24">
        <v>110</v>
      </c>
      <c r="G141" s="24">
        <v>225</v>
      </c>
      <c r="H141" s="25">
        <v>83</v>
      </c>
      <c r="I141" s="20">
        <v>418</v>
      </c>
      <c r="J141" s="21">
        <v>1</v>
      </c>
    </row>
    <row r="142" spans="1:10" x14ac:dyDescent="0.25">
      <c r="A142" s="8" t="s">
        <v>154</v>
      </c>
      <c r="B142" s="7">
        <v>43709</v>
      </c>
      <c r="C142" s="7" t="s">
        <v>180</v>
      </c>
      <c r="D142" s="22" t="s">
        <v>84</v>
      </c>
      <c r="E142" s="23" t="s">
        <v>57</v>
      </c>
      <c r="F142" s="24">
        <v>7785247</v>
      </c>
      <c r="G142" s="24">
        <v>11834988</v>
      </c>
      <c r="H142" s="25">
        <v>6212680</v>
      </c>
      <c r="I142" s="20">
        <v>25832915</v>
      </c>
      <c r="J142" s="21">
        <v>60346</v>
      </c>
    </row>
    <row r="143" spans="1:10" x14ac:dyDescent="0.25">
      <c r="A143" s="8" t="s">
        <v>154</v>
      </c>
      <c r="B143" s="7">
        <v>43709</v>
      </c>
      <c r="C143" s="7" t="s">
        <v>180</v>
      </c>
      <c r="D143" s="22" t="s">
        <v>84</v>
      </c>
      <c r="E143" s="23" t="s">
        <v>58</v>
      </c>
      <c r="F143" s="24">
        <v>77281</v>
      </c>
      <c r="G143" s="24">
        <v>121160</v>
      </c>
      <c r="H143" s="25">
        <v>60932</v>
      </c>
      <c r="I143" s="20">
        <v>259373</v>
      </c>
      <c r="J143" s="21">
        <v>606</v>
      </c>
    </row>
    <row r="144" spans="1:10" x14ac:dyDescent="0.25">
      <c r="A144" s="8" t="s">
        <v>154</v>
      </c>
      <c r="B144" s="7">
        <v>43709</v>
      </c>
      <c r="C144" s="7" t="s">
        <v>181</v>
      </c>
      <c r="D144" s="22" t="s">
        <v>85</v>
      </c>
      <c r="E144" s="23" t="s">
        <v>52</v>
      </c>
      <c r="F144" s="24">
        <v>7394175</v>
      </c>
      <c r="G144" s="24">
        <v>11072005</v>
      </c>
      <c r="H144" s="25">
        <v>6040988</v>
      </c>
      <c r="I144" s="20">
        <v>24507168</v>
      </c>
      <c r="J144" s="21">
        <v>57249</v>
      </c>
    </row>
    <row r="145" spans="1:10" x14ac:dyDescent="0.25">
      <c r="A145" s="8" t="s">
        <v>154</v>
      </c>
      <c r="B145" s="7">
        <v>43709</v>
      </c>
      <c r="C145" s="7" t="s">
        <v>181</v>
      </c>
      <c r="D145" s="22" t="s">
        <v>85</v>
      </c>
      <c r="E145" s="23" t="s">
        <v>53</v>
      </c>
      <c r="F145" s="24">
        <v>6029166</v>
      </c>
      <c r="G145" s="24">
        <v>9077213</v>
      </c>
      <c r="H145" s="25">
        <v>4910661</v>
      </c>
      <c r="I145" s="20">
        <v>20017040</v>
      </c>
      <c r="J145" s="21">
        <v>46760</v>
      </c>
    </row>
    <row r="146" spans="1:10" x14ac:dyDescent="0.25">
      <c r="A146" s="8" t="s">
        <v>154</v>
      </c>
      <c r="B146" s="7">
        <v>43709</v>
      </c>
      <c r="C146" s="7" t="s">
        <v>181</v>
      </c>
      <c r="D146" s="22" t="s">
        <v>85</v>
      </c>
      <c r="E146" s="23" t="s">
        <v>54</v>
      </c>
      <c r="F146" s="24">
        <v>3749629</v>
      </c>
      <c r="G146" s="24">
        <v>5592665</v>
      </c>
      <c r="H146" s="25">
        <v>3072080</v>
      </c>
      <c r="I146" s="20">
        <v>12414374</v>
      </c>
      <c r="J146" s="21">
        <v>29000</v>
      </c>
    </row>
    <row r="147" spans="1:10" x14ac:dyDescent="0.25">
      <c r="A147" s="8" t="s">
        <v>154</v>
      </c>
      <c r="B147" s="7">
        <v>43709</v>
      </c>
      <c r="C147" s="7" t="s">
        <v>181</v>
      </c>
      <c r="D147" s="22" t="s">
        <v>85</v>
      </c>
      <c r="E147" s="23" t="s">
        <v>55</v>
      </c>
      <c r="F147" s="24">
        <v>8682</v>
      </c>
      <c r="G147" s="24">
        <v>16158</v>
      </c>
      <c r="H147" s="25">
        <v>6709</v>
      </c>
      <c r="I147" s="20">
        <v>31549</v>
      </c>
      <c r="J147" s="21">
        <v>74</v>
      </c>
    </row>
    <row r="148" spans="1:10" x14ac:dyDescent="0.25">
      <c r="A148" s="8" t="s">
        <v>154</v>
      </c>
      <c r="B148" s="7">
        <v>43709</v>
      </c>
      <c r="C148" s="7" t="s">
        <v>181</v>
      </c>
      <c r="D148" s="22" t="s">
        <v>85</v>
      </c>
      <c r="E148" s="23" t="s">
        <v>56</v>
      </c>
      <c r="F148" s="24">
        <v>52</v>
      </c>
      <c r="G148" s="24">
        <v>106</v>
      </c>
      <c r="H148" s="25">
        <v>39</v>
      </c>
      <c r="I148" s="20">
        <v>197</v>
      </c>
      <c r="J148" s="21">
        <v>0</v>
      </c>
    </row>
    <row r="149" spans="1:10" x14ac:dyDescent="0.25">
      <c r="A149" s="8" t="s">
        <v>154</v>
      </c>
      <c r="B149" s="7">
        <v>43709</v>
      </c>
      <c r="C149" s="7" t="s">
        <v>181</v>
      </c>
      <c r="D149" s="22" t="s">
        <v>85</v>
      </c>
      <c r="E149" s="23" t="s">
        <v>57</v>
      </c>
      <c r="F149" s="24">
        <v>3666619</v>
      </c>
      <c r="G149" s="24">
        <v>5573926</v>
      </c>
      <c r="H149" s="25">
        <v>2925987</v>
      </c>
      <c r="I149" s="20">
        <v>12166532</v>
      </c>
      <c r="J149" s="21">
        <v>28421</v>
      </c>
    </row>
    <row r="150" spans="1:10" x14ac:dyDescent="0.25">
      <c r="A150" s="8" t="s">
        <v>154</v>
      </c>
      <c r="B150" s="7">
        <v>43709</v>
      </c>
      <c r="C150" s="7" t="s">
        <v>181</v>
      </c>
      <c r="D150" s="22" t="s">
        <v>85</v>
      </c>
      <c r="E150" s="23" t="s">
        <v>58</v>
      </c>
      <c r="F150" s="24">
        <v>36397</v>
      </c>
      <c r="G150" s="24">
        <v>57063</v>
      </c>
      <c r="H150" s="25">
        <v>28697</v>
      </c>
      <c r="I150" s="20">
        <v>122157</v>
      </c>
      <c r="J150" s="21">
        <v>285</v>
      </c>
    </row>
    <row r="151" spans="1:10" x14ac:dyDescent="0.25">
      <c r="A151" s="8" t="s">
        <v>154</v>
      </c>
      <c r="B151" s="7">
        <v>43709</v>
      </c>
      <c r="C151" s="7" t="s">
        <v>182</v>
      </c>
      <c r="D151" s="22" t="s">
        <v>86</v>
      </c>
      <c r="E151" s="23" t="s">
        <v>52</v>
      </c>
      <c r="F151" s="24">
        <v>3661870</v>
      </c>
      <c r="G151" s="24">
        <v>5483267</v>
      </c>
      <c r="H151" s="25">
        <v>2991721</v>
      </c>
      <c r="I151" s="20">
        <v>12136858</v>
      </c>
      <c r="J151" s="21">
        <v>28352</v>
      </c>
    </row>
    <row r="152" spans="1:10" x14ac:dyDescent="0.25">
      <c r="A152" s="8" t="s">
        <v>154</v>
      </c>
      <c r="B152" s="7">
        <v>43709</v>
      </c>
      <c r="C152" s="7" t="s">
        <v>182</v>
      </c>
      <c r="D152" s="22" t="s">
        <v>86</v>
      </c>
      <c r="E152" s="23" t="s">
        <v>53</v>
      </c>
      <c r="F152" s="24">
        <v>2985866</v>
      </c>
      <c r="G152" s="24">
        <v>4495372</v>
      </c>
      <c r="H152" s="25">
        <v>2431941</v>
      </c>
      <c r="I152" s="20">
        <v>9913179</v>
      </c>
      <c r="J152" s="21">
        <v>23157</v>
      </c>
    </row>
    <row r="153" spans="1:10" x14ac:dyDescent="0.25">
      <c r="A153" s="8" t="s">
        <v>154</v>
      </c>
      <c r="B153" s="7">
        <v>43709</v>
      </c>
      <c r="C153" s="7" t="s">
        <v>182</v>
      </c>
      <c r="D153" s="22" t="s">
        <v>86</v>
      </c>
      <c r="E153" s="23" t="s">
        <v>54</v>
      </c>
      <c r="F153" s="24">
        <v>1856955</v>
      </c>
      <c r="G153" s="24">
        <v>2769695</v>
      </c>
      <c r="H153" s="25">
        <v>1521408</v>
      </c>
      <c r="I153" s="20">
        <v>6148058</v>
      </c>
      <c r="J153" s="21">
        <v>14362</v>
      </c>
    </row>
    <row r="154" spans="1:10" x14ac:dyDescent="0.25">
      <c r="A154" s="8" t="s">
        <v>154</v>
      </c>
      <c r="B154" s="7">
        <v>43709</v>
      </c>
      <c r="C154" s="7" t="s">
        <v>182</v>
      </c>
      <c r="D154" s="22" t="s">
        <v>86</v>
      </c>
      <c r="E154" s="23" t="s">
        <v>55</v>
      </c>
      <c r="F154" s="24">
        <v>4300</v>
      </c>
      <c r="G154" s="24">
        <v>8002</v>
      </c>
      <c r="H154" s="25">
        <v>3322</v>
      </c>
      <c r="I154" s="20">
        <v>15624</v>
      </c>
      <c r="J154" s="21">
        <v>36</v>
      </c>
    </row>
    <row r="155" spans="1:10" x14ac:dyDescent="0.25">
      <c r="A155" s="8" t="s">
        <v>154</v>
      </c>
      <c r="B155" s="7">
        <v>43709</v>
      </c>
      <c r="C155" s="7" t="s">
        <v>182</v>
      </c>
      <c r="D155" s="22" t="s">
        <v>86</v>
      </c>
      <c r="E155" s="23" t="s">
        <v>56</v>
      </c>
      <c r="F155" s="24">
        <v>26</v>
      </c>
      <c r="G155" s="24">
        <v>53</v>
      </c>
      <c r="H155" s="25">
        <v>19</v>
      </c>
      <c r="I155" s="20">
        <v>98</v>
      </c>
      <c r="J155" s="21">
        <v>0</v>
      </c>
    </row>
    <row r="156" spans="1:10" x14ac:dyDescent="0.25">
      <c r="A156" s="8" t="s">
        <v>154</v>
      </c>
      <c r="B156" s="7">
        <v>43709</v>
      </c>
      <c r="C156" s="7" t="s">
        <v>182</v>
      </c>
      <c r="D156" s="22" t="s">
        <v>86</v>
      </c>
      <c r="E156" s="23" t="s">
        <v>57</v>
      </c>
      <c r="F156" s="24">
        <v>1815845</v>
      </c>
      <c r="G156" s="24">
        <v>2760415</v>
      </c>
      <c r="H156" s="25">
        <v>1449057</v>
      </c>
      <c r="I156" s="20">
        <v>6025317</v>
      </c>
      <c r="J156" s="21">
        <v>14075</v>
      </c>
    </row>
    <row r="157" spans="1:10" x14ac:dyDescent="0.25">
      <c r="A157" s="8" t="s">
        <v>154</v>
      </c>
      <c r="B157" s="7">
        <v>43709</v>
      </c>
      <c r="C157" s="7" t="s">
        <v>182</v>
      </c>
      <c r="D157" s="22" t="s">
        <v>86</v>
      </c>
      <c r="E157" s="23" t="s">
        <v>58</v>
      </c>
      <c r="F157" s="24">
        <v>18025</v>
      </c>
      <c r="G157" s="24">
        <v>28260</v>
      </c>
      <c r="H157" s="25">
        <v>14212</v>
      </c>
      <c r="I157" s="20">
        <v>60497</v>
      </c>
      <c r="J157" s="21">
        <v>141</v>
      </c>
    </row>
    <row r="158" spans="1:10" x14ac:dyDescent="0.25">
      <c r="A158" s="8" t="s">
        <v>154</v>
      </c>
      <c r="B158" s="7">
        <v>43709</v>
      </c>
      <c r="C158" s="7" t="s">
        <v>183</v>
      </c>
      <c r="D158" s="22" t="s">
        <v>87</v>
      </c>
      <c r="E158" s="23" t="s">
        <v>52</v>
      </c>
      <c r="F158" s="24">
        <v>750098</v>
      </c>
      <c r="G158" s="24">
        <v>1123193</v>
      </c>
      <c r="H158" s="25">
        <v>612825</v>
      </c>
      <c r="I158" s="20">
        <v>2486116</v>
      </c>
      <c r="J158" s="21">
        <v>5808</v>
      </c>
    </row>
    <row r="159" spans="1:10" x14ac:dyDescent="0.25">
      <c r="A159" s="8" t="s">
        <v>154</v>
      </c>
      <c r="B159" s="7">
        <v>43709</v>
      </c>
      <c r="C159" s="7" t="s">
        <v>183</v>
      </c>
      <c r="D159" s="22" t="s">
        <v>87</v>
      </c>
      <c r="E159" s="23" t="s">
        <v>53</v>
      </c>
      <c r="F159" s="24">
        <v>611625</v>
      </c>
      <c r="G159" s="24">
        <v>920833</v>
      </c>
      <c r="H159" s="25">
        <v>498159</v>
      </c>
      <c r="I159" s="20">
        <v>2030617</v>
      </c>
      <c r="J159" s="21">
        <v>4744</v>
      </c>
    </row>
    <row r="160" spans="1:10" x14ac:dyDescent="0.25">
      <c r="A160" s="8" t="s">
        <v>154</v>
      </c>
      <c r="B160" s="7">
        <v>43709</v>
      </c>
      <c r="C160" s="7" t="s">
        <v>183</v>
      </c>
      <c r="D160" s="22" t="s">
        <v>87</v>
      </c>
      <c r="E160" s="23" t="s">
        <v>54</v>
      </c>
      <c r="F160" s="24">
        <v>380379</v>
      </c>
      <c r="G160" s="24">
        <v>567345</v>
      </c>
      <c r="H160" s="25">
        <v>311645</v>
      </c>
      <c r="I160" s="20">
        <v>1259369</v>
      </c>
      <c r="J160" s="21">
        <v>2942</v>
      </c>
    </row>
    <row r="161" spans="1:10" x14ac:dyDescent="0.25">
      <c r="A161" s="8" t="s">
        <v>154</v>
      </c>
      <c r="B161" s="7">
        <v>43709</v>
      </c>
      <c r="C161" s="7" t="s">
        <v>183</v>
      </c>
      <c r="D161" s="22" t="s">
        <v>87</v>
      </c>
      <c r="E161" s="23" t="s">
        <v>55</v>
      </c>
      <c r="F161" s="24">
        <v>881</v>
      </c>
      <c r="G161" s="24">
        <v>1639</v>
      </c>
      <c r="H161" s="25">
        <v>681</v>
      </c>
      <c r="I161" s="20">
        <v>3201</v>
      </c>
      <c r="J161" s="21">
        <v>7</v>
      </c>
    </row>
    <row r="162" spans="1:10" x14ac:dyDescent="0.25">
      <c r="A162" s="8" t="s">
        <v>154</v>
      </c>
      <c r="B162" s="7">
        <v>43709</v>
      </c>
      <c r="C162" s="7" t="s">
        <v>183</v>
      </c>
      <c r="D162" s="22" t="s">
        <v>87</v>
      </c>
      <c r="E162" s="23" t="s">
        <v>56</v>
      </c>
      <c r="F162" s="24">
        <v>5</v>
      </c>
      <c r="G162" s="24">
        <v>11</v>
      </c>
      <c r="H162" s="25">
        <v>4</v>
      </c>
      <c r="I162" s="20">
        <v>20</v>
      </c>
      <c r="J162" s="21">
        <v>0</v>
      </c>
    </row>
    <row r="163" spans="1:10" x14ac:dyDescent="0.25">
      <c r="A163" s="8" t="s">
        <v>154</v>
      </c>
      <c r="B163" s="7">
        <v>43709</v>
      </c>
      <c r="C163" s="7" t="s">
        <v>183</v>
      </c>
      <c r="D163" s="22" t="s">
        <v>87</v>
      </c>
      <c r="E163" s="23" t="s">
        <v>57</v>
      </c>
      <c r="F163" s="24">
        <v>371958</v>
      </c>
      <c r="G163" s="24">
        <v>565444</v>
      </c>
      <c r="H163" s="25">
        <v>296825</v>
      </c>
      <c r="I163" s="20">
        <v>1234227</v>
      </c>
      <c r="J163" s="21">
        <v>2883</v>
      </c>
    </row>
    <row r="164" spans="1:10" x14ac:dyDescent="0.25">
      <c r="A164" s="8" t="s">
        <v>154</v>
      </c>
      <c r="B164" s="7">
        <v>43709</v>
      </c>
      <c r="C164" s="7" t="s">
        <v>183</v>
      </c>
      <c r="D164" s="22" t="s">
        <v>87</v>
      </c>
      <c r="E164" s="23" t="s">
        <v>58</v>
      </c>
      <c r="F164" s="24">
        <v>3692</v>
      </c>
      <c r="G164" s="24">
        <v>5789</v>
      </c>
      <c r="H164" s="25">
        <v>2911</v>
      </c>
      <c r="I164" s="20">
        <v>12392</v>
      </c>
      <c r="J164" s="21">
        <v>29</v>
      </c>
    </row>
    <row r="165" spans="1:10" x14ac:dyDescent="0.25">
      <c r="A165" s="8" t="s">
        <v>154</v>
      </c>
      <c r="B165" s="7">
        <v>43709</v>
      </c>
      <c r="C165" s="7" t="s">
        <v>184</v>
      </c>
      <c r="D165" s="22" t="s">
        <v>88</v>
      </c>
      <c r="E165" s="23" t="s">
        <v>52</v>
      </c>
      <c r="F165" s="24">
        <v>5808535</v>
      </c>
      <c r="G165" s="24">
        <v>8697675</v>
      </c>
      <c r="H165" s="25">
        <v>4745532</v>
      </c>
      <c r="I165" s="20">
        <v>19251742</v>
      </c>
      <c r="J165" s="21">
        <v>44973</v>
      </c>
    </row>
    <row r="166" spans="1:10" x14ac:dyDescent="0.25">
      <c r="A166" s="8" t="s">
        <v>154</v>
      </c>
      <c r="B166" s="7">
        <v>43709</v>
      </c>
      <c r="C166" s="7" t="s">
        <v>184</v>
      </c>
      <c r="D166" s="22" t="s">
        <v>88</v>
      </c>
      <c r="E166" s="23" t="s">
        <v>53</v>
      </c>
      <c r="F166" s="24">
        <v>4736245</v>
      </c>
      <c r="G166" s="24">
        <v>7130655</v>
      </c>
      <c r="H166" s="25">
        <v>3857597</v>
      </c>
      <c r="I166" s="20">
        <v>15724497</v>
      </c>
      <c r="J166" s="21">
        <v>36733</v>
      </c>
    </row>
    <row r="167" spans="1:10" x14ac:dyDescent="0.25">
      <c r="A167" s="8" t="s">
        <v>154</v>
      </c>
      <c r="B167" s="7">
        <v>43709</v>
      </c>
      <c r="C167" s="7" t="s">
        <v>184</v>
      </c>
      <c r="D167" s="22" t="s">
        <v>88</v>
      </c>
      <c r="E167" s="23" t="s">
        <v>54</v>
      </c>
      <c r="F167" s="24">
        <v>2945542</v>
      </c>
      <c r="G167" s="24">
        <v>4393349</v>
      </c>
      <c r="H167" s="25">
        <v>2413290</v>
      </c>
      <c r="I167" s="20">
        <v>9752181</v>
      </c>
      <c r="J167" s="21">
        <v>22781</v>
      </c>
    </row>
    <row r="168" spans="1:10" x14ac:dyDescent="0.25">
      <c r="A168" s="8" t="s">
        <v>154</v>
      </c>
      <c r="B168" s="7">
        <v>43709</v>
      </c>
      <c r="C168" s="7" t="s">
        <v>184</v>
      </c>
      <c r="D168" s="22" t="s">
        <v>88</v>
      </c>
      <c r="E168" s="23" t="s">
        <v>55</v>
      </c>
      <c r="F168" s="24">
        <v>6820</v>
      </c>
      <c r="G168" s="24">
        <v>12693</v>
      </c>
      <c r="H168" s="25">
        <v>5270</v>
      </c>
      <c r="I168" s="20">
        <v>24783</v>
      </c>
      <c r="J168" s="21">
        <v>58</v>
      </c>
    </row>
    <row r="169" spans="1:10" x14ac:dyDescent="0.25">
      <c r="A169" s="8" t="s">
        <v>154</v>
      </c>
      <c r="B169" s="7">
        <v>43709</v>
      </c>
      <c r="C169" s="7" t="s">
        <v>184</v>
      </c>
      <c r="D169" s="22" t="s">
        <v>88</v>
      </c>
      <c r="E169" s="23" t="s">
        <v>56</v>
      </c>
      <c r="F169" s="24">
        <v>41</v>
      </c>
      <c r="G169" s="24">
        <v>83</v>
      </c>
      <c r="H169" s="25">
        <v>31</v>
      </c>
      <c r="I169" s="20">
        <v>155</v>
      </c>
      <c r="J169" s="21">
        <v>0</v>
      </c>
    </row>
    <row r="170" spans="1:10" x14ac:dyDescent="0.25">
      <c r="A170" s="8" t="s">
        <v>154</v>
      </c>
      <c r="B170" s="7">
        <v>43709</v>
      </c>
      <c r="C170" s="7" t="s">
        <v>184</v>
      </c>
      <c r="D170" s="22" t="s">
        <v>88</v>
      </c>
      <c r="E170" s="23" t="s">
        <v>57</v>
      </c>
      <c r="F170" s="24">
        <v>2880333</v>
      </c>
      <c r="G170" s="24">
        <v>4378628</v>
      </c>
      <c r="H170" s="25">
        <v>2298525</v>
      </c>
      <c r="I170" s="20">
        <v>9557486</v>
      </c>
      <c r="J170" s="21">
        <v>22327</v>
      </c>
    </row>
    <row r="171" spans="1:10" x14ac:dyDescent="0.25">
      <c r="A171" s="8" t="s">
        <v>154</v>
      </c>
      <c r="B171" s="7">
        <v>43709</v>
      </c>
      <c r="C171" s="7" t="s">
        <v>184</v>
      </c>
      <c r="D171" s="22" t="s">
        <v>88</v>
      </c>
      <c r="E171" s="23" t="s">
        <v>58</v>
      </c>
      <c r="F171" s="24">
        <v>28592</v>
      </c>
      <c r="G171" s="24">
        <v>44826</v>
      </c>
      <c r="H171" s="25">
        <v>22543</v>
      </c>
      <c r="I171" s="20">
        <v>95961</v>
      </c>
      <c r="J171" s="21">
        <v>224</v>
      </c>
    </row>
    <row r="172" spans="1:10" x14ac:dyDescent="0.25">
      <c r="A172" s="8" t="s">
        <v>162</v>
      </c>
      <c r="B172" s="7">
        <v>43709</v>
      </c>
      <c r="C172" s="7" t="s">
        <v>185</v>
      </c>
      <c r="D172" s="22" t="s">
        <v>89</v>
      </c>
      <c r="E172" s="23" t="s">
        <v>52</v>
      </c>
      <c r="F172" s="24">
        <v>184412</v>
      </c>
      <c r="G172" s="24" t="s">
        <v>66</v>
      </c>
      <c r="H172" s="25" t="s">
        <v>66</v>
      </c>
      <c r="I172" s="20">
        <v>184412</v>
      </c>
      <c r="J172" s="21">
        <v>0</v>
      </c>
    </row>
    <row r="173" spans="1:10" x14ac:dyDescent="0.25">
      <c r="A173" s="8" t="s">
        <v>162</v>
      </c>
      <c r="B173" s="7">
        <v>43709</v>
      </c>
      <c r="C173" s="7" t="s">
        <v>185</v>
      </c>
      <c r="D173" s="22" t="s">
        <v>89</v>
      </c>
      <c r="E173" s="23" t="s">
        <v>53</v>
      </c>
      <c r="F173" s="24">
        <v>150368</v>
      </c>
      <c r="G173" s="24" t="s">
        <v>66</v>
      </c>
      <c r="H173" s="25" t="s">
        <v>66</v>
      </c>
      <c r="I173" s="20">
        <v>150368</v>
      </c>
      <c r="J173" s="21">
        <v>0</v>
      </c>
    </row>
    <row r="174" spans="1:10" x14ac:dyDescent="0.25">
      <c r="A174" s="8" t="s">
        <v>162</v>
      </c>
      <c r="B174" s="7">
        <v>43709</v>
      </c>
      <c r="C174" s="7" t="s">
        <v>185</v>
      </c>
      <c r="D174" s="22" t="s">
        <v>89</v>
      </c>
      <c r="E174" s="23" t="s">
        <v>54</v>
      </c>
      <c r="F174" s="24">
        <v>93516</v>
      </c>
      <c r="G174" s="24" t="s">
        <v>66</v>
      </c>
      <c r="H174" s="25" t="s">
        <v>66</v>
      </c>
      <c r="I174" s="20">
        <v>93516</v>
      </c>
      <c r="J174" s="21">
        <v>0</v>
      </c>
    </row>
    <row r="175" spans="1:10" x14ac:dyDescent="0.25">
      <c r="A175" s="8" t="s">
        <v>162</v>
      </c>
      <c r="B175" s="7">
        <v>43709</v>
      </c>
      <c r="C175" s="7" t="s">
        <v>185</v>
      </c>
      <c r="D175" s="22" t="s">
        <v>89</v>
      </c>
      <c r="E175" s="23" t="s">
        <v>55</v>
      </c>
      <c r="F175" s="24">
        <v>217</v>
      </c>
      <c r="G175" s="24" t="s">
        <v>66</v>
      </c>
      <c r="H175" s="25" t="s">
        <v>66</v>
      </c>
      <c r="I175" s="20">
        <v>217</v>
      </c>
      <c r="J175" s="21">
        <v>0</v>
      </c>
    </row>
    <row r="176" spans="1:10" x14ac:dyDescent="0.25">
      <c r="A176" s="8" t="s">
        <v>162</v>
      </c>
      <c r="B176" s="7">
        <v>43709</v>
      </c>
      <c r="C176" s="7" t="s">
        <v>185</v>
      </c>
      <c r="D176" s="22" t="s">
        <v>89</v>
      </c>
      <c r="E176" s="23" t="s">
        <v>56</v>
      </c>
      <c r="F176" s="24">
        <v>1</v>
      </c>
      <c r="G176" s="24" t="s">
        <v>66</v>
      </c>
      <c r="H176" s="25" t="s">
        <v>66</v>
      </c>
      <c r="I176" s="20">
        <v>1</v>
      </c>
      <c r="J176" s="21">
        <v>0</v>
      </c>
    </row>
    <row r="177" spans="1:10" x14ac:dyDescent="0.25">
      <c r="A177" s="8" t="s">
        <v>162</v>
      </c>
      <c r="B177" s="7">
        <v>43709</v>
      </c>
      <c r="C177" s="7" t="s">
        <v>185</v>
      </c>
      <c r="D177" s="22" t="s">
        <v>89</v>
      </c>
      <c r="E177" s="23" t="s">
        <v>57</v>
      </c>
      <c r="F177" s="24">
        <v>91446</v>
      </c>
      <c r="G177" s="24" t="s">
        <v>66</v>
      </c>
      <c r="H177" s="25" t="s">
        <v>66</v>
      </c>
      <c r="I177" s="20">
        <v>91446</v>
      </c>
      <c r="J177" s="21">
        <v>0</v>
      </c>
    </row>
    <row r="178" spans="1:10" x14ac:dyDescent="0.25">
      <c r="A178" s="8" t="s">
        <v>162</v>
      </c>
      <c r="B178" s="7">
        <v>43709</v>
      </c>
      <c r="C178" s="7" t="s">
        <v>185</v>
      </c>
      <c r="D178" s="22" t="s">
        <v>89</v>
      </c>
      <c r="E178" s="23" t="s">
        <v>58</v>
      </c>
      <c r="F178" s="24">
        <v>908</v>
      </c>
      <c r="G178" s="24" t="s">
        <v>66</v>
      </c>
      <c r="H178" s="25" t="s">
        <v>66</v>
      </c>
      <c r="I178" s="20">
        <v>908</v>
      </c>
      <c r="J178" s="21">
        <v>0</v>
      </c>
    </row>
    <row r="179" spans="1:10" x14ac:dyDescent="0.25">
      <c r="A179" s="8" t="s">
        <v>162</v>
      </c>
      <c r="B179" s="7">
        <v>43709</v>
      </c>
      <c r="C179" s="7" t="s">
        <v>186</v>
      </c>
      <c r="D179" s="22" t="s">
        <v>90</v>
      </c>
      <c r="E179" s="23" t="s">
        <v>52</v>
      </c>
      <c r="F179" s="24" t="s">
        <v>66</v>
      </c>
      <c r="G179" s="24">
        <v>34506</v>
      </c>
      <c r="H179" s="25" t="s">
        <v>66</v>
      </c>
      <c r="I179" s="20">
        <v>34506</v>
      </c>
      <c r="J179" s="21">
        <v>0</v>
      </c>
    </row>
    <row r="180" spans="1:10" x14ac:dyDescent="0.25">
      <c r="A180" s="8" t="s">
        <v>162</v>
      </c>
      <c r="B180" s="7">
        <v>43709</v>
      </c>
      <c r="C180" s="7" t="s">
        <v>186</v>
      </c>
      <c r="D180" s="22" t="s">
        <v>90</v>
      </c>
      <c r="E180" s="23" t="s">
        <v>53</v>
      </c>
      <c r="F180" s="24" t="s">
        <v>66</v>
      </c>
      <c r="G180" s="24">
        <v>28289</v>
      </c>
      <c r="H180" s="25" t="s">
        <v>66</v>
      </c>
      <c r="I180" s="20">
        <v>28289</v>
      </c>
      <c r="J180" s="21">
        <v>0</v>
      </c>
    </row>
    <row r="181" spans="1:10" x14ac:dyDescent="0.25">
      <c r="A181" s="8" t="s">
        <v>162</v>
      </c>
      <c r="B181" s="7">
        <v>43709</v>
      </c>
      <c r="C181" s="7" t="s">
        <v>186</v>
      </c>
      <c r="D181" s="22" t="s">
        <v>90</v>
      </c>
      <c r="E181" s="23" t="s">
        <v>54</v>
      </c>
      <c r="F181" s="24" t="s">
        <v>66</v>
      </c>
      <c r="G181" s="24">
        <v>17430</v>
      </c>
      <c r="H181" s="25" t="s">
        <v>66</v>
      </c>
      <c r="I181" s="20">
        <v>17430</v>
      </c>
      <c r="J181" s="21">
        <v>0</v>
      </c>
    </row>
    <row r="182" spans="1:10" x14ac:dyDescent="0.25">
      <c r="A182" s="8" t="s">
        <v>162</v>
      </c>
      <c r="B182" s="7">
        <v>43709</v>
      </c>
      <c r="C182" s="7" t="s">
        <v>186</v>
      </c>
      <c r="D182" s="22" t="s">
        <v>90</v>
      </c>
      <c r="E182" s="23" t="s">
        <v>55</v>
      </c>
      <c r="F182" s="24" t="s">
        <v>66</v>
      </c>
      <c r="G182" s="24">
        <v>50</v>
      </c>
      <c r="H182" s="25" t="s">
        <v>66</v>
      </c>
      <c r="I182" s="20">
        <v>50</v>
      </c>
      <c r="J182" s="21">
        <v>0</v>
      </c>
    </row>
    <row r="183" spans="1:10" x14ac:dyDescent="0.25">
      <c r="A183" s="8" t="s">
        <v>162</v>
      </c>
      <c r="B183" s="7">
        <v>43709</v>
      </c>
      <c r="C183" s="7" t="s">
        <v>186</v>
      </c>
      <c r="D183" s="22" t="s">
        <v>90</v>
      </c>
      <c r="E183" s="23" t="s">
        <v>56</v>
      </c>
      <c r="F183" s="24" t="s">
        <v>66</v>
      </c>
      <c r="G183" s="24">
        <v>0</v>
      </c>
      <c r="H183" s="25" t="s">
        <v>66</v>
      </c>
      <c r="I183" s="20">
        <v>0</v>
      </c>
      <c r="J183" s="21">
        <v>0</v>
      </c>
    </row>
    <row r="184" spans="1:10" x14ac:dyDescent="0.25">
      <c r="A184" s="8" t="s">
        <v>162</v>
      </c>
      <c r="B184" s="7">
        <v>43709</v>
      </c>
      <c r="C184" s="7" t="s">
        <v>186</v>
      </c>
      <c r="D184" s="22" t="s">
        <v>90</v>
      </c>
      <c r="E184" s="23" t="s">
        <v>57</v>
      </c>
      <c r="F184" s="24" t="s">
        <v>66</v>
      </c>
      <c r="G184" s="24">
        <v>17371</v>
      </c>
      <c r="H184" s="25" t="s">
        <v>66</v>
      </c>
      <c r="I184" s="20">
        <v>17371</v>
      </c>
      <c r="J184" s="21">
        <v>0</v>
      </c>
    </row>
    <row r="185" spans="1:10" x14ac:dyDescent="0.25">
      <c r="A185" s="8" t="s">
        <v>162</v>
      </c>
      <c r="B185" s="7">
        <v>43709</v>
      </c>
      <c r="C185" s="7" t="s">
        <v>186</v>
      </c>
      <c r="D185" s="22" t="s">
        <v>90</v>
      </c>
      <c r="E185" s="23" t="s">
        <v>58</v>
      </c>
      <c r="F185" s="24" t="s">
        <v>66</v>
      </c>
      <c r="G185" s="24">
        <v>178</v>
      </c>
      <c r="H185" s="25" t="s">
        <v>66</v>
      </c>
      <c r="I185" s="20">
        <v>178</v>
      </c>
      <c r="J185" s="21">
        <v>0</v>
      </c>
    </row>
    <row r="186" spans="1:10" x14ac:dyDescent="0.25">
      <c r="A186" s="8" t="s">
        <v>154</v>
      </c>
      <c r="B186" s="7">
        <v>43709</v>
      </c>
      <c r="C186" s="7" t="s">
        <v>187</v>
      </c>
      <c r="D186" s="22" t="s">
        <v>91</v>
      </c>
      <c r="E186" s="23" t="s">
        <v>52</v>
      </c>
      <c r="F186" s="24" t="s">
        <v>66</v>
      </c>
      <c r="G186" s="24" t="s">
        <v>66</v>
      </c>
      <c r="H186" s="25">
        <v>37653</v>
      </c>
      <c r="I186" s="20">
        <v>37653</v>
      </c>
      <c r="J186" s="21">
        <v>88</v>
      </c>
    </row>
    <row r="187" spans="1:10" x14ac:dyDescent="0.25">
      <c r="A187" s="8" t="s">
        <v>154</v>
      </c>
      <c r="B187" s="7">
        <v>43709</v>
      </c>
      <c r="C187" s="7" t="s">
        <v>187</v>
      </c>
      <c r="D187" s="22" t="s">
        <v>91</v>
      </c>
      <c r="E187" s="23" t="s">
        <v>53</v>
      </c>
      <c r="F187" s="24" t="s">
        <v>66</v>
      </c>
      <c r="G187" s="24" t="s">
        <v>66</v>
      </c>
      <c r="H187" s="25">
        <v>30608</v>
      </c>
      <c r="I187" s="20">
        <v>30608</v>
      </c>
      <c r="J187" s="21">
        <v>72</v>
      </c>
    </row>
    <row r="188" spans="1:10" x14ac:dyDescent="0.25">
      <c r="A188" s="8" t="s">
        <v>154</v>
      </c>
      <c r="B188" s="7">
        <v>43709</v>
      </c>
      <c r="C188" s="7" t="s">
        <v>187</v>
      </c>
      <c r="D188" s="22" t="s">
        <v>91</v>
      </c>
      <c r="E188" s="23" t="s">
        <v>54</v>
      </c>
      <c r="F188" s="24" t="s">
        <v>66</v>
      </c>
      <c r="G188" s="24" t="s">
        <v>66</v>
      </c>
      <c r="H188" s="25">
        <v>19148</v>
      </c>
      <c r="I188" s="20">
        <v>19148</v>
      </c>
      <c r="J188" s="21">
        <v>45</v>
      </c>
    </row>
    <row r="189" spans="1:10" x14ac:dyDescent="0.25">
      <c r="A189" s="8" t="s">
        <v>154</v>
      </c>
      <c r="B189" s="7">
        <v>43709</v>
      </c>
      <c r="C189" s="7" t="s">
        <v>187</v>
      </c>
      <c r="D189" s="22" t="s">
        <v>91</v>
      </c>
      <c r="E189" s="23" t="s">
        <v>55</v>
      </c>
      <c r="F189" s="24" t="s">
        <v>66</v>
      </c>
      <c r="G189" s="24" t="s">
        <v>66</v>
      </c>
      <c r="H189" s="25">
        <v>42</v>
      </c>
      <c r="I189" s="20">
        <v>42</v>
      </c>
      <c r="J189" s="21">
        <v>0</v>
      </c>
    </row>
    <row r="190" spans="1:10" x14ac:dyDescent="0.25">
      <c r="A190" s="8" t="s">
        <v>154</v>
      </c>
      <c r="B190" s="7">
        <v>43709</v>
      </c>
      <c r="C190" s="7" t="s">
        <v>187</v>
      </c>
      <c r="D190" s="22" t="s">
        <v>91</v>
      </c>
      <c r="E190" s="23" t="s">
        <v>56</v>
      </c>
      <c r="F190" s="24" t="s">
        <v>66</v>
      </c>
      <c r="G190" s="24" t="s">
        <v>66</v>
      </c>
      <c r="H190" s="25">
        <v>0</v>
      </c>
      <c r="I190" s="20">
        <v>0</v>
      </c>
      <c r="J190" s="21">
        <v>0</v>
      </c>
    </row>
    <row r="191" spans="1:10" x14ac:dyDescent="0.25">
      <c r="A191" s="8" t="s">
        <v>154</v>
      </c>
      <c r="B191" s="7">
        <v>43709</v>
      </c>
      <c r="C191" s="7" t="s">
        <v>187</v>
      </c>
      <c r="D191" s="22" t="s">
        <v>91</v>
      </c>
      <c r="E191" s="23" t="s">
        <v>57</v>
      </c>
      <c r="F191" s="24" t="s">
        <v>66</v>
      </c>
      <c r="G191" s="24" t="s">
        <v>66</v>
      </c>
      <c r="H191" s="25">
        <v>18238</v>
      </c>
      <c r="I191" s="20">
        <v>18238</v>
      </c>
      <c r="J191" s="21">
        <v>43</v>
      </c>
    </row>
    <row r="192" spans="1:10" x14ac:dyDescent="0.25">
      <c r="A192" s="8" t="s">
        <v>154</v>
      </c>
      <c r="B192" s="7">
        <v>43709</v>
      </c>
      <c r="C192" s="7" t="s">
        <v>187</v>
      </c>
      <c r="D192" s="22" t="s">
        <v>91</v>
      </c>
      <c r="E192" s="23" t="s">
        <v>58</v>
      </c>
      <c r="F192" s="24" t="s">
        <v>66</v>
      </c>
      <c r="G192" s="24" t="s">
        <v>66</v>
      </c>
      <c r="H192" s="25">
        <v>179</v>
      </c>
      <c r="I192" s="20">
        <v>179</v>
      </c>
      <c r="J192" s="21">
        <v>0</v>
      </c>
    </row>
    <row r="193" spans="1:10" x14ac:dyDescent="0.25">
      <c r="A193" s="8" t="s">
        <v>154</v>
      </c>
      <c r="B193" s="7">
        <v>43709</v>
      </c>
      <c r="C193" s="7" t="s">
        <v>188</v>
      </c>
      <c r="D193" s="22" t="s">
        <v>92</v>
      </c>
      <c r="E193" s="23" t="s">
        <v>52</v>
      </c>
      <c r="F193" s="24">
        <v>5523640</v>
      </c>
      <c r="G193" s="24">
        <v>8271073</v>
      </c>
      <c r="H193" s="25">
        <v>4512774</v>
      </c>
      <c r="I193" s="20">
        <v>18307487</v>
      </c>
      <c r="J193" s="21">
        <v>42767</v>
      </c>
    </row>
    <row r="194" spans="1:10" x14ac:dyDescent="0.25">
      <c r="A194" s="8" t="s">
        <v>154</v>
      </c>
      <c r="B194" s="7">
        <v>43709</v>
      </c>
      <c r="C194" s="7" t="s">
        <v>188</v>
      </c>
      <c r="D194" s="22" t="s">
        <v>92</v>
      </c>
      <c r="E194" s="23" t="s">
        <v>53</v>
      </c>
      <c r="F194" s="24">
        <v>4503942</v>
      </c>
      <c r="G194" s="24">
        <v>6780912</v>
      </c>
      <c r="H194" s="25">
        <v>3668390</v>
      </c>
      <c r="I194" s="20">
        <v>14953244</v>
      </c>
      <c r="J194" s="21">
        <v>34931</v>
      </c>
    </row>
    <row r="195" spans="1:10" x14ac:dyDescent="0.25">
      <c r="A195" s="8" t="s">
        <v>154</v>
      </c>
      <c r="B195" s="7">
        <v>43709</v>
      </c>
      <c r="C195" s="7" t="s">
        <v>188</v>
      </c>
      <c r="D195" s="22" t="s">
        <v>92</v>
      </c>
      <c r="E195" s="23" t="s">
        <v>54</v>
      </c>
      <c r="F195" s="24">
        <v>2801069</v>
      </c>
      <c r="G195" s="24">
        <v>4177865</v>
      </c>
      <c r="H195" s="25">
        <v>2294923</v>
      </c>
      <c r="I195" s="20">
        <v>9273857</v>
      </c>
      <c r="J195" s="21">
        <v>21664</v>
      </c>
    </row>
    <row r="196" spans="1:10" x14ac:dyDescent="0.25">
      <c r="A196" s="8" t="s">
        <v>154</v>
      </c>
      <c r="B196" s="7">
        <v>43709</v>
      </c>
      <c r="C196" s="7" t="s">
        <v>188</v>
      </c>
      <c r="D196" s="22" t="s">
        <v>92</v>
      </c>
      <c r="E196" s="23" t="s">
        <v>55</v>
      </c>
      <c r="F196" s="24">
        <v>6486</v>
      </c>
      <c r="G196" s="24">
        <v>12070</v>
      </c>
      <c r="H196" s="25">
        <v>5011</v>
      </c>
      <c r="I196" s="20">
        <v>23567</v>
      </c>
      <c r="J196" s="21">
        <v>55</v>
      </c>
    </row>
    <row r="197" spans="1:10" x14ac:dyDescent="0.25">
      <c r="A197" s="8" t="s">
        <v>154</v>
      </c>
      <c r="B197" s="7">
        <v>43709</v>
      </c>
      <c r="C197" s="7" t="s">
        <v>188</v>
      </c>
      <c r="D197" s="22" t="s">
        <v>92</v>
      </c>
      <c r="E197" s="23" t="s">
        <v>56</v>
      </c>
      <c r="F197" s="24">
        <v>39</v>
      </c>
      <c r="G197" s="24">
        <v>79</v>
      </c>
      <c r="H197" s="25">
        <v>29</v>
      </c>
      <c r="I197" s="20">
        <v>147</v>
      </c>
      <c r="J197" s="21">
        <v>0</v>
      </c>
    </row>
    <row r="198" spans="1:10" x14ac:dyDescent="0.25">
      <c r="A198" s="8" t="s">
        <v>154</v>
      </c>
      <c r="B198" s="7">
        <v>43709</v>
      </c>
      <c r="C198" s="7" t="s">
        <v>188</v>
      </c>
      <c r="D198" s="22" t="s">
        <v>92</v>
      </c>
      <c r="E198" s="23" t="s">
        <v>57</v>
      </c>
      <c r="F198" s="24">
        <v>2739059</v>
      </c>
      <c r="G198" s="24">
        <v>4163866</v>
      </c>
      <c r="H198" s="25">
        <v>2185787</v>
      </c>
      <c r="I198" s="20">
        <v>9088712</v>
      </c>
      <c r="J198" s="21">
        <v>21231</v>
      </c>
    </row>
    <row r="199" spans="1:10" x14ac:dyDescent="0.25">
      <c r="A199" s="8" t="s">
        <v>154</v>
      </c>
      <c r="B199" s="7">
        <v>43709</v>
      </c>
      <c r="C199" s="7" t="s">
        <v>188</v>
      </c>
      <c r="D199" s="22" t="s">
        <v>92</v>
      </c>
      <c r="E199" s="23" t="s">
        <v>58</v>
      </c>
      <c r="F199" s="24">
        <v>27190</v>
      </c>
      <c r="G199" s="24">
        <v>42627</v>
      </c>
      <c r="H199" s="25">
        <v>21437</v>
      </c>
      <c r="I199" s="20">
        <v>91254</v>
      </c>
      <c r="J199" s="21">
        <v>213</v>
      </c>
    </row>
    <row r="200" spans="1:10" x14ac:dyDescent="0.25">
      <c r="A200" s="8" t="s">
        <v>154</v>
      </c>
      <c r="B200" s="7">
        <v>43709</v>
      </c>
      <c r="C200" s="7" t="s">
        <v>189</v>
      </c>
      <c r="D200" s="22" t="s">
        <v>93</v>
      </c>
      <c r="E200" s="23" t="s">
        <v>52</v>
      </c>
      <c r="F200" s="24">
        <v>8831185</v>
      </c>
      <c r="G200" s="24">
        <v>13223776</v>
      </c>
      <c r="H200" s="25">
        <v>7215015</v>
      </c>
      <c r="I200" s="20">
        <v>29269976</v>
      </c>
      <c r="J200" s="21">
        <v>68375</v>
      </c>
    </row>
    <row r="201" spans="1:10" x14ac:dyDescent="0.25">
      <c r="A201" s="8" t="s">
        <v>154</v>
      </c>
      <c r="B201" s="7">
        <v>43709</v>
      </c>
      <c r="C201" s="7" t="s">
        <v>189</v>
      </c>
      <c r="D201" s="22" t="s">
        <v>93</v>
      </c>
      <c r="E201" s="23" t="s">
        <v>53</v>
      </c>
      <c r="F201" s="24">
        <v>7200894</v>
      </c>
      <c r="G201" s="24">
        <v>10841310</v>
      </c>
      <c r="H201" s="25">
        <v>5865015</v>
      </c>
      <c r="I201" s="20">
        <v>23907219</v>
      </c>
      <c r="J201" s="21">
        <v>55848</v>
      </c>
    </row>
    <row r="202" spans="1:10" x14ac:dyDescent="0.25">
      <c r="A202" s="8" t="s">
        <v>154</v>
      </c>
      <c r="B202" s="7">
        <v>43709</v>
      </c>
      <c r="C202" s="7" t="s">
        <v>189</v>
      </c>
      <c r="D202" s="22" t="s">
        <v>93</v>
      </c>
      <c r="E202" s="23" t="s">
        <v>54</v>
      </c>
      <c r="F202" s="24">
        <v>4478344</v>
      </c>
      <c r="G202" s="24">
        <v>6679563</v>
      </c>
      <c r="H202" s="25">
        <v>3669119</v>
      </c>
      <c r="I202" s="20">
        <v>14827026</v>
      </c>
      <c r="J202" s="21">
        <v>34636</v>
      </c>
    </row>
    <row r="203" spans="1:10" x14ac:dyDescent="0.25">
      <c r="A203" s="8" t="s">
        <v>154</v>
      </c>
      <c r="B203" s="7">
        <v>43709</v>
      </c>
      <c r="C203" s="7" t="s">
        <v>189</v>
      </c>
      <c r="D203" s="22" t="s">
        <v>93</v>
      </c>
      <c r="E203" s="23" t="s">
        <v>55</v>
      </c>
      <c r="F203" s="24">
        <v>10369</v>
      </c>
      <c r="G203" s="24">
        <v>19298</v>
      </c>
      <c r="H203" s="25">
        <v>8012</v>
      </c>
      <c r="I203" s="20">
        <v>37679</v>
      </c>
      <c r="J203" s="21">
        <v>88</v>
      </c>
    </row>
    <row r="204" spans="1:10" x14ac:dyDescent="0.25">
      <c r="A204" s="8" t="s">
        <v>154</v>
      </c>
      <c r="B204" s="7">
        <v>43709</v>
      </c>
      <c r="C204" s="7" t="s">
        <v>189</v>
      </c>
      <c r="D204" s="22" t="s">
        <v>93</v>
      </c>
      <c r="E204" s="23" t="s">
        <v>56</v>
      </c>
      <c r="F204" s="24">
        <v>62</v>
      </c>
      <c r="G204" s="24">
        <v>127</v>
      </c>
      <c r="H204" s="25">
        <v>47</v>
      </c>
      <c r="I204" s="20">
        <v>236</v>
      </c>
      <c r="J204" s="21">
        <v>1</v>
      </c>
    </row>
    <row r="205" spans="1:10" x14ac:dyDescent="0.25">
      <c r="A205" s="8" t="s">
        <v>154</v>
      </c>
      <c r="B205" s="7">
        <v>43709</v>
      </c>
      <c r="C205" s="7" t="s">
        <v>189</v>
      </c>
      <c r="D205" s="22" t="s">
        <v>93</v>
      </c>
      <c r="E205" s="23" t="s">
        <v>57</v>
      </c>
      <c r="F205" s="24">
        <v>4379202</v>
      </c>
      <c r="G205" s="24">
        <v>6657182</v>
      </c>
      <c r="H205" s="25">
        <v>3494633</v>
      </c>
      <c r="I205" s="20">
        <v>14531017</v>
      </c>
      <c r="J205" s="21">
        <v>33945</v>
      </c>
    </row>
    <row r="206" spans="1:10" x14ac:dyDescent="0.25">
      <c r="A206" s="8" t="s">
        <v>154</v>
      </c>
      <c r="B206" s="7">
        <v>43709</v>
      </c>
      <c r="C206" s="7" t="s">
        <v>189</v>
      </c>
      <c r="D206" s="22" t="s">
        <v>93</v>
      </c>
      <c r="E206" s="23" t="s">
        <v>58</v>
      </c>
      <c r="F206" s="24">
        <v>43471</v>
      </c>
      <c r="G206" s="24">
        <v>68153</v>
      </c>
      <c r="H206" s="25">
        <v>34274</v>
      </c>
      <c r="I206" s="20">
        <v>145898</v>
      </c>
      <c r="J206" s="21">
        <v>341</v>
      </c>
    </row>
    <row r="207" spans="1:10" x14ac:dyDescent="0.25">
      <c r="A207" s="8" t="s">
        <v>154</v>
      </c>
      <c r="B207" s="7">
        <v>43709</v>
      </c>
      <c r="C207" s="7" t="s">
        <v>190</v>
      </c>
      <c r="D207" s="22" t="s">
        <v>94</v>
      </c>
      <c r="E207" s="23" t="s">
        <v>52</v>
      </c>
      <c r="F207" s="24">
        <v>4142730</v>
      </c>
      <c r="G207" s="24">
        <v>6203305</v>
      </c>
      <c r="H207" s="25">
        <v>3384581</v>
      </c>
      <c r="I207" s="20">
        <v>13730616</v>
      </c>
      <c r="J207" s="21">
        <v>32075</v>
      </c>
    </row>
    <row r="208" spans="1:10" x14ac:dyDescent="0.25">
      <c r="A208" s="8" t="s">
        <v>154</v>
      </c>
      <c r="B208" s="7">
        <v>43709</v>
      </c>
      <c r="C208" s="7" t="s">
        <v>190</v>
      </c>
      <c r="D208" s="22" t="s">
        <v>94</v>
      </c>
      <c r="E208" s="23" t="s">
        <v>53</v>
      </c>
      <c r="F208" s="24">
        <v>3377957</v>
      </c>
      <c r="G208" s="24">
        <v>5085684</v>
      </c>
      <c r="H208" s="25">
        <v>2751293</v>
      </c>
      <c r="I208" s="20">
        <v>11214934</v>
      </c>
      <c r="J208" s="21">
        <v>26198</v>
      </c>
    </row>
    <row r="209" spans="1:10" x14ac:dyDescent="0.25">
      <c r="A209" s="8" t="s">
        <v>154</v>
      </c>
      <c r="B209" s="7">
        <v>43709</v>
      </c>
      <c r="C209" s="7" t="s">
        <v>190</v>
      </c>
      <c r="D209" s="22" t="s">
        <v>94</v>
      </c>
      <c r="E209" s="23" t="s">
        <v>54</v>
      </c>
      <c r="F209" s="24">
        <v>2100802</v>
      </c>
      <c r="G209" s="24">
        <v>3133399</v>
      </c>
      <c r="H209" s="25">
        <v>1721193</v>
      </c>
      <c r="I209" s="20">
        <v>6955394</v>
      </c>
      <c r="J209" s="21">
        <v>16248</v>
      </c>
    </row>
    <row r="210" spans="1:10" x14ac:dyDescent="0.25">
      <c r="A210" s="8" t="s">
        <v>154</v>
      </c>
      <c r="B210" s="7">
        <v>43709</v>
      </c>
      <c r="C210" s="7" t="s">
        <v>190</v>
      </c>
      <c r="D210" s="22" t="s">
        <v>94</v>
      </c>
      <c r="E210" s="23" t="s">
        <v>55</v>
      </c>
      <c r="F210" s="24">
        <v>4864</v>
      </c>
      <c r="G210" s="24">
        <v>9053</v>
      </c>
      <c r="H210" s="25">
        <v>3759</v>
      </c>
      <c r="I210" s="20">
        <v>17676</v>
      </c>
      <c r="J210" s="21">
        <v>41</v>
      </c>
    </row>
    <row r="211" spans="1:10" x14ac:dyDescent="0.25">
      <c r="A211" s="8" t="s">
        <v>154</v>
      </c>
      <c r="B211" s="7">
        <v>43709</v>
      </c>
      <c r="C211" s="7" t="s">
        <v>190</v>
      </c>
      <c r="D211" s="22" t="s">
        <v>94</v>
      </c>
      <c r="E211" s="23" t="s">
        <v>56</v>
      </c>
      <c r="F211" s="24">
        <v>29</v>
      </c>
      <c r="G211" s="24">
        <v>59</v>
      </c>
      <c r="H211" s="25">
        <v>22</v>
      </c>
      <c r="I211" s="20">
        <v>110</v>
      </c>
      <c r="J211" s="21">
        <v>0</v>
      </c>
    </row>
    <row r="212" spans="1:10" x14ac:dyDescent="0.25">
      <c r="A212" s="8" t="s">
        <v>154</v>
      </c>
      <c r="B212" s="7">
        <v>43709</v>
      </c>
      <c r="C212" s="7" t="s">
        <v>190</v>
      </c>
      <c r="D212" s="22" t="s">
        <v>94</v>
      </c>
      <c r="E212" s="23" t="s">
        <v>57</v>
      </c>
      <c r="F212" s="24">
        <v>2054294</v>
      </c>
      <c r="G212" s="24">
        <v>3122900</v>
      </c>
      <c r="H212" s="25">
        <v>1639341</v>
      </c>
      <c r="I212" s="20">
        <v>6816535</v>
      </c>
      <c r="J212" s="21">
        <v>15924</v>
      </c>
    </row>
    <row r="213" spans="1:10" x14ac:dyDescent="0.25">
      <c r="A213" s="8" t="s">
        <v>154</v>
      </c>
      <c r="B213" s="7">
        <v>43709</v>
      </c>
      <c r="C213" s="7" t="s">
        <v>190</v>
      </c>
      <c r="D213" s="22" t="s">
        <v>94</v>
      </c>
      <c r="E213" s="23" t="s">
        <v>58</v>
      </c>
      <c r="F213" s="24">
        <v>20392</v>
      </c>
      <c r="G213" s="24">
        <v>31971</v>
      </c>
      <c r="H213" s="25">
        <v>16078</v>
      </c>
      <c r="I213" s="20">
        <v>68441</v>
      </c>
      <c r="J213" s="21">
        <v>160</v>
      </c>
    </row>
    <row r="214" spans="1:10" x14ac:dyDescent="0.25">
      <c r="A214" s="8" t="s">
        <v>154</v>
      </c>
      <c r="B214" s="7">
        <v>43709</v>
      </c>
      <c r="C214" s="7" t="s">
        <v>191</v>
      </c>
      <c r="D214" s="22" t="s">
        <v>95</v>
      </c>
      <c r="E214" s="23" t="s">
        <v>52</v>
      </c>
      <c r="F214" s="24">
        <v>28810</v>
      </c>
      <c r="G214" s="24">
        <v>43140</v>
      </c>
      <c r="H214" s="25">
        <v>23538</v>
      </c>
      <c r="I214" s="20">
        <v>95488</v>
      </c>
      <c r="J214" s="21">
        <v>223</v>
      </c>
    </row>
    <row r="215" spans="1:10" x14ac:dyDescent="0.25">
      <c r="A215" s="8" t="s">
        <v>154</v>
      </c>
      <c r="B215" s="7">
        <v>43709</v>
      </c>
      <c r="C215" s="7" t="s">
        <v>191</v>
      </c>
      <c r="D215" s="22" t="s">
        <v>95</v>
      </c>
      <c r="E215" s="23" t="s">
        <v>53</v>
      </c>
      <c r="F215" s="24">
        <v>23491</v>
      </c>
      <c r="G215" s="24">
        <v>35368</v>
      </c>
      <c r="H215" s="25">
        <v>19133</v>
      </c>
      <c r="I215" s="20">
        <v>77992</v>
      </c>
      <c r="J215" s="21">
        <v>182</v>
      </c>
    </row>
    <row r="216" spans="1:10" x14ac:dyDescent="0.25">
      <c r="A216" s="8" t="s">
        <v>154</v>
      </c>
      <c r="B216" s="7">
        <v>43709</v>
      </c>
      <c r="C216" s="7" t="s">
        <v>191</v>
      </c>
      <c r="D216" s="22" t="s">
        <v>95</v>
      </c>
      <c r="E216" s="23" t="s">
        <v>54</v>
      </c>
      <c r="F216" s="24">
        <v>14610</v>
      </c>
      <c r="G216" s="24">
        <v>21791</v>
      </c>
      <c r="H216" s="25">
        <v>11970</v>
      </c>
      <c r="I216" s="20">
        <v>48371</v>
      </c>
      <c r="J216" s="21">
        <v>113</v>
      </c>
    </row>
    <row r="217" spans="1:10" x14ac:dyDescent="0.25">
      <c r="A217" s="8" t="s">
        <v>154</v>
      </c>
      <c r="B217" s="7">
        <v>43709</v>
      </c>
      <c r="C217" s="7" t="s">
        <v>191</v>
      </c>
      <c r="D217" s="22" t="s">
        <v>95</v>
      </c>
      <c r="E217" s="23" t="s">
        <v>55</v>
      </c>
      <c r="F217" s="24">
        <v>34</v>
      </c>
      <c r="G217" s="24">
        <v>63</v>
      </c>
      <c r="H217" s="25">
        <v>26</v>
      </c>
      <c r="I217" s="20">
        <v>123</v>
      </c>
      <c r="J217" s="21">
        <v>0</v>
      </c>
    </row>
    <row r="218" spans="1:10" x14ac:dyDescent="0.25">
      <c r="A218" s="8" t="s">
        <v>154</v>
      </c>
      <c r="B218" s="7">
        <v>43709</v>
      </c>
      <c r="C218" s="7" t="s">
        <v>191</v>
      </c>
      <c r="D218" s="22" t="s">
        <v>95</v>
      </c>
      <c r="E218" s="23" t="s">
        <v>56</v>
      </c>
      <c r="F218" s="24">
        <v>0</v>
      </c>
      <c r="G218" s="24">
        <v>0</v>
      </c>
      <c r="H218" s="25">
        <v>0</v>
      </c>
      <c r="I218" s="20">
        <v>0</v>
      </c>
      <c r="J218" s="21">
        <v>0</v>
      </c>
    </row>
    <row r="219" spans="1:10" x14ac:dyDescent="0.25">
      <c r="A219" s="8" t="s">
        <v>154</v>
      </c>
      <c r="B219" s="7">
        <v>43709</v>
      </c>
      <c r="C219" s="7" t="s">
        <v>191</v>
      </c>
      <c r="D219" s="22" t="s">
        <v>95</v>
      </c>
      <c r="E219" s="23" t="s">
        <v>57</v>
      </c>
      <c r="F219" s="24">
        <v>14286</v>
      </c>
      <c r="G219" s="24">
        <v>21718</v>
      </c>
      <c r="H219" s="25">
        <v>11401</v>
      </c>
      <c r="I219" s="20">
        <v>47405</v>
      </c>
      <c r="J219" s="21">
        <v>111</v>
      </c>
    </row>
    <row r="220" spans="1:10" x14ac:dyDescent="0.25">
      <c r="A220" s="8" t="s">
        <v>154</v>
      </c>
      <c r="B220" s="7">
        <v>43709</v>
      </c>
      <c r="C220" s="7" t="s">
        <v>191</v>
      </c>
      <c r="D220" s="22" t="s">
        <v>95</v>
      </c>
      <c r="E220" s="23" t="s">
        <v>58</v>
      </c>
      <c r="F220" s="24">
        <v>142</v>
      </c>
      <c r="G220" s="24">
        <v>222</v>
      </c>
      <c r="H220" s="25">
        <v>112</v>
      </c>
      <c r="I220" s="20">
        <v>476</v>
      </c>
      <c r="J220" s="21">
        <v>1</v>
      </c>
    </row>
    <row r="221" spans="1:10" x14ac:dyDescent="0.25">
      <c r="A221" s="8" t="s">
        <v>154</v>
      </c>
      <c r="B221" s="7">
        <v>43709</v>
      </c>
      <c r="C221" s="7" t="s">
        <v>192</v>
      </c>
      <c r="D221" s="22" t="s">
        <v>96</v>
      </c>
      <c r="E221" s="23" t="s">
        <v>52</v>
      </c>
      <c r="F221" s="24">
        <v>418511</v>
      </c>
      <c r="G221" s="24">
        <v>626676</v>
      </c>
      <c r="H221" s="25">
        <v>341920</v>
      </c>
      <c r="I221" s="20">
        <v>1387107</v>
      </c>
      <c r="J221" s="21">
        <v>3240</v>
      </c>
    </row>
    <row r="222" spans="1:10" x14ac:dyDescent="0.25">
      <c r="A222" s="8" t="s">
        <v>154</v>
      </c>
      <c r="B222" s="7">
        <v>43709</v>
      </c>
      <c r="C222" s="7" t="s">
        <v>192</v>
      </c>
      <c r="D222" s="22" t="s">
        <v>96</v>
      </c>
      <c r="E222" s="23" t="s">
        <v>53</v>
      </c>
      <c r="F222" s="24">
        <v>341251</v>
      </c>
      <c r="G222" s="24">
        <v>513770</v>
      </c>
      <c r="H222" s="25">
        <v>277944</v>
      </c>
      <c r="I222" s="20">
        <v>1132965</v>
      </c>
      <c r="J222" s="21">
        <v>2647</v>
      </c>
    </row>
    <row r="223" spans="1:10" x14ac:dyDescent="0.25">
      <c r="A223" s="8" t="s">
        <v>154</v>
      </c>
      <c r="B223" s="7">
        <v>43709</v>
      </c>
      <c r="C223" s="7" t="s">
        <v>192</v>
      </c>
      <c r="D223" s="22" t="s">
        <v>96</v>
      </c>
      <c r="E223" s="23" t="s">
        <v>54</v>
      </c>
      <c r="F223" s="24">
        <v>212229</v>
      </c>
      <c r="G223" s="24">
        <v>316545</v>
      </c>
      <c r="H223" s="25">
        <v>173880</v>
      </c>
      <c r="I223" s="20">
        <v>702654</v>
      </c>
      <c r="J223" s="21">
        <v>1641</v>
      </c>
    </row>
    <row r="224" spans="1:10" x14ac:dyDescent="0.25">
      <c r="A224" s="8" t="s">
        <v>154</v>
      </c>
      <c r="B224" s="7">
        <v>43709</v>
      </c>
      <c r="C224" s="7" t="s">
        <v>192</v>
      </c>
      <c r="D224" s="22" t="s">
        <v>96</v>
      </c>
      <c r="E224" s="23" t="s">
        <v>55</v>
      </c>
      <c r="F224" s="24">
        <v>491</v>
      </c>
      <c r="G224" s="24">
        <v>915</v>
      </c>
      <c r="H224" s="25">
        <v>380</v>
      </c>
      <c r="I224" s="20">
        <v>1786</v>
      </c>
      <c r="J224" s="21">
        <v>4</v>
      </c>
    </row>
    <row r="225" spans="1:10" x14ac:dyDescent="0.25">
      <c r="A225" s="8" t="s">
        <v>154</v>
      </c>
      <c r="B225" s="7">
        <v>43709</v>
      </c>
      <c r="C225" s="7" t="s">
        <v>192</v>
      </c>
      <c r="D225" s="22" t="s">
        <v>96</v>
      </c>
      <c r="E225" s="23" t="s">
        <v>56</v>
      </c>
      <c r="F225" s="24">
        <v>3</v>
      </c>
      <c r="G225" s="24">
        <v>6</v>
      </c>
      <c r="H225" s="25">
        <v>2</v>
      </c>
      <c r="I225" s="20">
        <v>11</v>
      </c>
      <c r="J225" s="21">
        <v>0</v>
      </c>
    </row>
    <row r="226" spans="1:10" x14ac:dyDescent="0.25">
      <c r="A226" s="8" t="s">
        <v>154</v>
      </c>
      <c r="B226" s="7">
        <v>43709</v>
      </c>
      <c r="C226" s="7" t="s">
        <v>192</v>
      </c>
      <c r="D226" s="22" t="s">
        <v>96</v>
      </c>
      <c r="E226" s="23" t="s">
        <v>57</v>
      </c>
      <c r="F226" s="24">
        <v>207531</v>
      </c>
      <c r="G226" s="24">
        <v>315484</v>
      </c>
      <c r="H226" s="25">
        <v>165611</v>
      </c>
      <c r="I226" s="20">
        <v>688626</v>
      </c>
      <c r="J226" s="21">
        <v>1609</v>
      </c>
    </row>
    <row r="227" spans="1:10" x14ac:dyDescent="0.25">
      <c r="A227" s="8" t="s">
        <v>154</v>
      </c>
      <c r="B227" s="7">
        <v>43709</v>
      </c>
      <c r="C227" s="7" t="s">
        <v>192</v>
      </c>
      <c r="D227" s="22" t="s">
        <v>96</v>
      </c>
      <c r="E227" s="23" t="s">
        <v>58</v>
      </c>
      <c r="F227" s="24">
        <v>2060</v>
      </c>
      <c r="G227" s="24">
        <v>3230</v>
      </c>
      <c r="H227" s="25">
        <v>1624</v>
      </c>
      <c r="I227" s="20">
        <v>6914</v>
      </c>
      <c r="J227" s="21">
        <v>16</v>
      </c>
    </row>
    <row r="228" spans="1:10" x14ac:dyDescent="0.25">
      <c r="A228" s="8" t="s">
        <v>162</v>
      </c>
      <c r="B228" s="7">
        <v>43709</v>
      </c>
      <c r="C228" s="7" t="s">
        <v>193</v>
      </c>
      <c r="D228" s="22" t="s">
        <v>97</v>
      </c>
      <c r="E228" s="23" t="s">
        <v>52</v>
      </c>
      <c r="F228" s="24" t="s">
        <v>66</v>
      </c>
      <c r="G228" s="24">
        <v>1311357</v>
      </c>
      <c r="H228" s="25" t="s">
        <v>66</v>
      </c>
      <c r="I228" s="20">
        <v>1311357</v>
      </c>
      <c r="J228" s="21">
        <v>0</v>
      </c>
    </row>
    <row r="229" spans="1:10" x14ac:dyDescent="0.25">
      <c r="A229" s="8" t="s">
        <v>162</v>
      </c>
      <c r="B229" s="7">
        <v>43709</v>
      </c>
      <c r="C229" s="7" t="s">
        <v>193</v>
      </c>
      <c r="D229" s="22" t="s">
        <v>97</v>
      </c>
      <c r="E229" s="23" t="s">
        <v>53</v>
      </c>
      <c r="F229" s="24" t="s">
        <v>66</v>
      </c>
      <c r="G229" s="24">
        <v>1075096</v>
      </c>
      <c r="H229" s="25" t="s">
        <v>66</v>
      </c>
      <c r="I229" s="20">
        <v>1075096</v>
      </c>
      <c r="J229" s="21">
        <v>0</v>
      </c>
    </row>
    <row r="230" spans="1:10" x14ac:dyDescent="0.25">
      <c r="A230" s="8" t="s">
        <v>162</v>
      </c>
      <c r="B230" s="7">
        <v>43709</v>
      </c>
      <c r="C230" s="7" t="s">
        <v>193</v>
      </c>
      <c r="D230" s="22" t="s">
        <v>97</v>
      </c>
      <c r="E230" s="23" t="s">
        <v>54</v>
      </c>
      <c r="F230" s="24" t="s">
        <v>66</v>
      </c>
      <c r="G230" s="24">
        <v>662390</v>
      </c>
      <c r="H230" s="25" t="s">
        <v>66</v>
      </c>
      <c r="I230" s="20">
        <v>662390</v>
      </c>
      <c r="J230" s="21">
        <v>0</v>
      </c>
    </row>
    <row r="231" spans="1:10" x14ac:dyDescent="0.25">
      <c r="A231" s="8" t="s">
        <v>162</v>
      </c>
      <c r="B231" s="7">
        <v>43709</v>
      </c>
      <c r="C231" s="7" t="s">
        <v>193</v>
      </c>
      <c r="D231" s="22" t="s">
        <v>97</v>
      </c>
      <c r="E231" s="23" t="s">
        <v>55</v>
      </c>
      <c r="F231" s="24" t="s">
        <v>66</v>
      </c>
      <c r="G231" s="24">
        <v>1914</v>
      </c>
      <c r="H231" s="25" t="s">
        <v>66</v>
      </c>
      <c r="I231" s="20">
        <v>1914</v>
      </c>
      <c r="J231" s="21">
        <v>0</v>
      </c>
    </row>
    <row r="232" spans="1:10" x14ac:dyDescent="0.25">
      <c r="A232" s="8" t="s">
        <v>162</v>
      </c>
      <c r="B232" s="7">
        <v>43709</v>
      </c>
      <c r="C232" s="7" t="s">
        <v>193</v>
      </c>
      <c r="D232" s="22" t="s">
        <v>97</v>
      </c>
      <c r="E232" s="23" t="s">
        <v>56</v>
      </c>
      <c r="F232" s="24" t="s">
        <v>66</v>
      </c>
      <c r="G232" s="24">
        <v>13</v>
      </c>
      <c r="H232" s="25" t="s">
        <v>66</v>
      </c>
      <c r="I232" s="20">
        <v>13</v>
      </c>
      <c r="J232" s="21">
        <v>0</v>
      </c>
    </row>
    <row r="233" spans="1:10" x14ac:dyDescent="0.25">
      <c r="A233" s="8" t="s">
        <v>162</v>
      </c>
      <c r="B233" s="7">
        <v>43709</v>
      </c>
      <c r="C233" s="7" t="s">
        <v>193</v>
      </c>
      <c r="D233" s="22" t="s">
        <v>97</v>
      </c>
      <c r="E233" s="23" t="s">
        <v>57</v>
      </c>
      <c r="F233" s="24" t="s">
        <v>66</v>
      </c>
      <c r="G233" s="24">
        <v>660170</v>
      </c>
      <c r="H233" s="25" t="s">
        <v>66</v>
      </c>
      <c r="I233" s="20">
        <v>660170</v>
      </c>
      <c r="J233" s="21">
        <v>0</v>
      </c>
    </row>
    <row r="234" spans="1:10" x14ac:dyDescent="0.25">
      <c r="A234" s="8" t="s">
        <v>162</v>
      </c>
      <c r="B234" s="7">
        <v>43709</v>
      </c>
      <c r="C234" s="7" t="s">
        <v>193</v>
      </c>
      <c r="D234" s="22" t="s">
        <v>97</v>
      </c>
      <c r="E234" s="23" t="s">
        <v>58</v>
      </c>
      <c r="F234" s="24" t="s">
        <v>66</v>
      </c>
      <c r="G234" s="24">
        <v>6758</v>
      </c>
      <c r="H234" s="25" t="s">
        <v>66</v>
      </c>
      <c r="I234" s="20">
        <v>6758</v>
      </c>
      <c r="J234" s="21">
        <v>0</v>
      </c>
    </row>
    <row r="235" spans="1:10" x14ac:dyDescent="0.25">
      <c r="A235" s="8" t="s">
        <v>162</v>
      </c>
      <c r="B235" s="7">
        <v>43709</v>
      </c>
      <c r="C235" s="7" t="s">
        <v>194</v>
      </c>
      <c r="D235" s="22" t="s">
        <v>98</v>
      </c>
      <c r="E235" s="23" t="s">
        <v>52</v>
      </c>
      <c r="F235" s="24" t="s">
        <v>66</v>
      </c>
      <c r="G235" s="24">
        <v>414175</v>
      </c>
      <c r="H235" s="25" t="s">
        <v>66</v>
      </c>
      <c r="I235" s="20">
        <v>414175</v>
      </c>
      <c r="J235" s="21">
        <v>0</v>
      </c>
    </row>
    <row r="236" spans="1:10" x14ac:dyDescent="0.25">
      <c r="A236" s="8" t="s">
        <v>162</v>
      </c>
      <c r="B236" s="7">
        <v>43709</v>
      </c>
      <c r="C236" s="7" t="s">
        <v>194</v>
      </c>
      <c r="D236" s="22" t="s">
        <v>98</v>
      </c>
      <c r="E236" s="23" t="s">
        <v>53</v>
      </c>
      <c r="F236" s="24" t="s">
        <v>66</v>
      </c>
      <c r="G236" s="24">
        <v>339555</v>
      </c>
      <c r="H236" s="25" t="s">
        <v>66</v>
      </c>
      <c r="I236" s="20">
        <v>339555</v>
      </c>
      <c r="J236" s="21">
        <v>0</v>
      </c>
    </row>
    <row r="237" spans="1:10" x14ac:dyDescent="0.25">
      <c r="A237" s="8" t="s">
        <v>162</v>
      </c>
      <c r="B237" s="7">
        <v>43709</v>
      </c>
      <c r="C237" s="7" t="s">
        <v>194</v>
      </c>
      <c r="D237" s="22" t="s">
        <v>98</v>
      </c>
      <c r="E237" s="23" t="s">
        <v>54</v>
      </c>
      <c r="F237" s="24" t="s">
        <v>66</v>
      </c>
      <c r="G237" s="24">
        <v>209207</v>
      </c>
      <c r="H237" s="25" t="s">
        <v>66</v>
      </c>
      <c r="I237" s="20">
        <v>209207</v>
      </c>
      <c r="J237" s="21">
        <v>0</v>
      </c>
    </row>
    <row r="238" spans="1:10" x14ac:dyDescent="0.25">
      <c r="A238" s="8" t="s">
        <v>162</v>
      </c>
      <c r="B238" s="7">
        <v>43709</v>
      </c>
      <c r="C238" s="7" t="s">
        <v>194</v>
      </c>
      <c r="D238" s="22" t="s">
        <v>98</v>
      </c>
      <c r="E238" s="23" t="s">
        <v>55</v>
      </c>
      <c r="F238" s="24" t="s">
        <v>66</v>
      </c>
      <c r="G238" s="24">
        <v>604</v>
      </c>
      <c r="H238" s="25" t="s">
        <v>66</v>
      </c>
      <c r="I238" s="20">
        <v>604</v>
      </c>
      <c r="J238" s="21">
        <v>0</v>
      </c>
    </row>
    <row r="239" spans="1:10" x14ac:dyDescent="0.25">
      <c r="A239" s="8" t="s">
        <v>162</v>
      </c>
      <c r="B239" s="7">
        <v>43709</v>
      </c>
      <c r="C239" s="7" t="s">
        <v>194</v>
      </c>
      <c r="D239" s="22" t="s">
        <v>98</v>
      </c>
      <c r="E239" s="23" t="s">
        <v>56</v>
      </c>
      <c r="F239" s="24" t="s">
        <v>66</v>
      </c>
      <c r="G239" s="24">
        <v>4</v>
      </c>
      <c r="H239" s="25" t="s">
        <v>66</v>
      </c>
      <c r="I239" s="20">
        <v>4</v>
      </c>
      <c r="J239" s="21">
        <v>0</v>
      </c>
    </row>
    <row r="240" spans="1:10" x14ac:dyDescent="0.25">
      <c r="A240" s="8" t="s">
        <v>162</v>
      </c>
      <c r="B240" s="7">
        <v>43709</v>
      </c>
      <c r="C240" s="7" t="s">
        <v>194</v>
      </c>
      <c r="D240" s="22" t="s">
        <v>98</v>
      </c>
      <c r="E240" s="23" t="s">
        <v>57</v>
      </c>
      <c r="F240" s="24" t="s">
        <v>66</v>
      </c>
      <c r="G240" s="24">
        <v>208506</v>
      </c>
      <c r="H240" s="25" t="s">
        <v>66</v>
      </c>
      <c r="I240" s="20">
        <v>208506</v>
      </c>
      <c r="J240" s="21">
        <v>0</v>
      </c>
    </row>
    <row r="241" spans="1:10" x14ac:dyDescent="0.25">
      <c r="A241" s="8" t="s">
        <v>162</v>
      </c>
      <c r="B241" s="7">
        <v>43709</v>
      </c>
      <c r="C241" s="7" t="s">
        <v>194</v>
      </c>
      <c r="D241" s="22" t="s">
        <v>98</v>
      </c>
      <c r="E241" s="23" t="s">
        <v>58</v>
      </c>
      <c r="F241" s="24" t="s">
        <v>66</v>
      </c>
      <c r="G241" s="24">
        <v>2135</v>
      </c>
      <c r="H241" s="25" t="s">
        <v>66</v>
      </c>
      <c r="I241" s="20">
        <v>2135</v>
      </c>
      <c r="J241" s="21">
        <v>0</v>
      </c>
    </row>
    <row r="242" spans="1:10" x14ac:dyDescent="0.25">
      <c r="A242" s="8" t="s">
        <v>154</v>
      </c>
      <c r="B242" s="7">
        <v>43709</v>
      </c>
      <c r="C242" s="7" t="s">
        <v>195</v>
      </c>
      <c r="D242" s="22" t="s">
        <v>99</v>
      </c>
      <c r="E242" s="23" t="s">
        <v>52</v>
      </c>
      <c r="F242" s="24">
        <v>345754</v>
      </c>
      <c r="G242" s="24">
        <v>517730</v>
      </c>
      <c r="H242" s="25">
        <v>282478</v>
      </c>
      <c r="I242" s="20">
        <v>1145962</v>
      </c>
      <c r="J242" s="21">
        <v>2677</v>
      </c>
    </row>
    <row r="243" spans="1:10" x14ac:dyDescent="0.25">
      <c r="A243" s="8" t="s">
        <v>154</v>
      </c>
      <c r="B243" s="7">
        <v>43709</v>
      </c>
      <c r="C243" s="7" t="s">
        <v>195</v>
      </c>
      <c r="D243" s="22" t="s">
        <v>99</v>
      </c>
      <c r="E243" s="23" t="s">
        <v>53</v>
      </c>
      <c r="F243" s="24">
        <v>281925</v>
      </c>
      <c r="G243" s="24">
        <v>424453</v>
      </c>
      <c r="H243" s="25">
        <v>229624</v>
      </c>
      <c r="I243" s="20">
        <v>936002</v>
      </c>
      <c r="J243" s="21">
        <v>2187</v>
      </c>
    </row>
    <row r="244" spans="1:10" x14ac:dyDescent="0.25">
      <c r="A244" s="8" t="s">
        <v>154</v>
      </c>
      <c r="B244" s="7">
        <v>43709</v>
      </c>
      <c r="C244" s="7" t="s">
        <v>195</v>
      </c>
      <c r="D244" s="22" t="s">
        <v>99</v>
      </c>
      <c r="E244" s="23" t="s">
        <v>54</v>
      </c>
      <c r="F244" s="24">
        <v>175334</v>
      </c>
      <c r="G244" s="24">
        <v>261515</v>
      </c>
      <c r="H244" s="25">
        <v>143651</v>
      </c>
      <c r="I244" s="20">
        <v>580500</v>
      </c>
      <c r="J244" s="21">
        <v>1356</v>
      </c>
    </row>
    <row r="245" spans="1:10" x14ac:dyDescent="0.25">
      <c r="A245" s="8" t="s">
        <v>154</v>
      </c>
      <c r="B245" s="7">
        <v>43709</v>
      </c>
      <c r="C245" s="7" t="s">
        <v>195</v>
      </c>
      <c r="D245" s="22" t="s">
        <v>99</v>
      </c>
      <c r="E245" s="23" t="s">
        <v>55</v>
      </c>
      <c r="F245" s="24">
        <v>406</v>
      </c>
      <c r="G245" s="24">
        <v>756</v>
      </c>
      <c r="H245" s="25">
        <v>314</v>
      </c>
      <c r="I245" s="20">
        <v>1476</v>
      </c>
      <c r="J245" s="21">
        <v>3</v>
      </c>
    </row>
    <row r="246" spans="1:10" x14ac:dyDescent="0.25">
      <c r="A246" s="8" t="s">
        <v>154</v>
      </c>
      <c r="B246" s="7">
        <v>43709</v>
      </c>
      <c r="C246" s="7" t="s">
        <v>195</v>
      </c>
      <c r="D246" s="22" t="s">
        <v>99</v>
      </c>
      <c r="E246" s="23" t="s">
        <v>56</v>
      </c>
      <c r="F246" s="24">
        <v>2</v>
      </c>
      <c r="G246" s="24">
        <v>5</v>
      </c>
      <c r="H246" s="25">
        <v>2</v>
      </c>
      <c r="I246" s="20">
        <v>9</v>
      </c>
      <c r="J246" s="21">
        <v>0</v>
      </c>
    </row>
    <row r="247" spans="1:10" x14ac:dyDescent="0.25">
      <c r="A247" s="8" t="s">
        <v>154</v>
      </c>
      <c r="B247" s="7">
        <v>43709</v>
      </c>
      <c r="C247" s="7" t="s">
        <v>195</v>
      </c>
      <c r="D247" s="22" t="s">
        <v>99</v>
      </c>
      <c r="E247" s="23" t="s">
        <v>57</v>
      </c>
      <c r="F247" s="24">
        <v>171452</v>
      </c>
      <c r="G247" s="24">
        <v>260638</v>
      </c>
      <c r="H247" s="25">
        <v>136820</v>
      </c>
      <c r="I247" s="20">
        <v>568910</v>
      </c>
      <c r="J247" s="21">
        <v>1329</v>
      </c>
    </row>
    <row r="248" spans="1:10" x14ac:dyDescent="0.25">
      <c r="A248" s="8" t="s">
        <v>154</v>
      </c>
      <c r="B248" s="7">
        <v>43709</v>
      </c>
      <c r="C248" s="7" t="s">
        <v>195</v>
      </c>
      <c r="D248" s="22" t="s">
        <v>99</v>
      </c>
      <c r="E248" s="23" t="s">
        <v>58</v>
      </c>
      <c r="F248" s="24">
        <v>1702</v>
      </c>
      <c r="G248" s="24">
        <v>2668</v>
      </c>
      <c r="H248" s="25">
        <v>1342</v>
      </c>
      <c r="I248" s="20">
        <v>5712</v>
      </c>
      <c r="J248" s="21">
        <v>13</v>
      </c>
    </row>
    <row r="249" spans="1:10" x14ac:dyDescent="0.25">
      <c r="A249" s="8" t="s">
        <v>162</v>
      </c>
      <c r="B249" s="7">
        <v>43709</v>
      </c>
      <c r="C249" s="7" t="s">
        <v>196</v>
      </c>
      <c r="D249" s="22" t="s">
        <v>100</v>
      </c>
      <c r="E249" s="23" t="s">
        <v>52</v>
      </c>
      <c r="F249" s="24">
        <v>345738</v>
      </c>
      <c r="G249" s="24" t="s">
        <v>66</v>
      </c>
      <c r="H249" s="25" t="s">
        <v>66</v>
      </c>
      <c r="I249" s="20">
        <v>345738</v>
      </c>
      <c r="J249" s="21">
        <v>0</v>
      </c>
    </row>
    <row r="250" spans="1:10" x14ac:dyDescent="0.25">
      <c r="A250" s="8" t="s">
        <v>162</v>
      </c>
      <c r="B250" s="7">
        <v>43709</v>
      </c>
      <c r="C250" s="7" t="s">
        <v>196</v>
      </c>
      <c r="D250" s="22" t="s">
        <v>100</v>
      </c>
      <c r="E250" s="23" t="s">
        <v>53</v>
      </c>
      <c r="F250" s="24">
        <v>281913</v>
      </c>
      <c r="G250" s="24" t="s">
        <v>66</v>
      </c>
      <c r="H250" s="25" t="s">
        <v>66</v>
      </c>
      <c r="I250" s="20">
        <v>281913</v>
      </c>
      <c r="J250" s="21">
        <v>0</v>
      </c>
    </row>
    <row r="251" spans="1:10" x14ac:dyDescent="0.25">
      <c r="A251" s="8" t="s">
        <v>162</v>
      </c>
      <c r="B251" s="7">
        <v>43709</v>
      </c>
      <c r="C251" s="7" t="s">
        <v>196</v>
      </c>
      <c r="D251" s="22" t="s">
        <v>100</v>
      </c>
      <c r="E251" s="23" t="s">
        <v>54</v>
      </c>
      <c r="F251" s="24">
        <v>175326</v>
      </c>
      <c r="G251" s="24" t="s">
        <v>66</v>
      </c>
      <c r="H251" s="25" t="s">
        <v>66</v>
      </c>
      <c r="I251" s="20">
        <v>175326</v>
      </c>
      <c r="J251" s="21">
        <v>0</v>
      </c>
    </row>
    <row r="252" spans="1:10" x14ac:dyDescent="0.25">
      <c r="A252" s="8" t="s">
        <v>162</v>
      </c>
      <c r="B252" s="7">
        <v>43709</v>
      </c>
      <c r="C252" s="7" t="s">
        <v>196</v>
      </c>
      <c r="D252" s="22" t="s">
        <v>100</v>
      </c>
      <c r="E252" s="23" t="s">
        <v>55</v>
      </c>
      <c r="F252" s="24">
        <v>406</v>
      </c>
      <c r="G252" s="24" t="s">
        <v>66</v>
      </c>
      <c r="H252" s="25" t="s">
        <v>66</v>
      </c>
      <c r="I252" s="20">
        <v>406</v>
      </c>
      <c r="J252" s="21">
        <v>0</v>
      </c>
    </row>
    <row r="253" spans="1:10" x14ac:dyDescent="0.25">
      <c r="A253" s="8" t="s">
        <v>162</v>
      </c>
      <c r="B253" s="7">
        <v>43709</v>
      </c>
      <c r="C253" s="7" t="s">
        <v>196</v>
      </c>
      <c r="D253" s="22" t="s">
        <v>100</v>
      </c>
      <c r="E253" s="23" t="s">
        <v>56</v>
      </c>
      <c r="F253" s="24">
        <v>2</v>
      </c>
      <c r="G253" s="24" t="s">
        <v>66</v>
      </c>
      <c r="H253" s="25" t="s">
        <v>66</v>
      </c>
      <c r="I253" s="20">
        <v>2</v>
      </c>
      <c r="J253" s="21">
        <v>0</v>
      </c>
    </row>
    <row r="254" spans="1:10" x14ac:dyDescent="0.25">
      <c r="A254" s="8" t="s">
        <v>162</v>
      </c>
      <c r="B254" s="7">
        <v>43709</v>
      </c>
      <c r="C254" s="7" t="s">
        <v>196</v>
      </c>
      <c r="D254" s="22" t="s">
        <v>100</v>
      </c>
      <c r="E254" s="23" t="s">
        <v>57</v>
      </c>
      <c r="F254" s="24">
        <v>171445</v>
      </c>
      <c r="G254" s="24" t="s">
        <v>66</v>
      </c>
      <c r="H254" s="25" t="s">
        <v>66</v>
      </c>
      <c r="I254" s="20">
        <v>171445</v>
      </c>
      <c r="J254" s="21">
        <v>0</v>
      </c>
    </row>
    <row r="255" spans="1:10" x14ac:dyDescent="0.25">
      <c r="A255" s="8" t="s">
        <v>162</v>
      </c>
      <c r="B255" s="7">
        <v>43709</v>
      </c>
      <c r="C255" s="7" t="s">
        <v>196</v>
      </c>
      <c r="D255" s="22" t="s">
        <v>100</v>
      </c>
      <c r="E255" s="23" t="s">
        <v>58</v>
      </c>
      <c r="F255" s="24">
        <v>1702</v>
      </c>
      <c r="G255" s="24" t="s">
        <v>66</v>
      </c>
      <c r="H255" s="25" t="s">
        <v>66</v>
      </c>
      <c r="I255" s="20">
        <v>1702</v>
      </c>
      <c r="J255" s="21">
        <v>0</v>
      </c>
    </row>
    <row r="256" spans="1:10" x14ac:dyDescent="0.25">
      <c r="A256" s="8" t="s">
        <v>154</v>
      </c>
      <c r="B256" s="7">
        <v>43709</v>
      </c>
      <c r="C256" s="7" t="s">
        <v>197</v>
      </c>
      <c r="D256" s="22" t="s">
        <v>101</v>
      </c>
      <c r="E256" s="23" t="s">
        <v>52</v>
      </c>
      <c r="F256" s="24" t="s">
        <v>66</v>
      </c>
      <c r="G256" s="24" t="s">
        <v>66</v>
      </c>
      <c r="H256" s="25">
        <v>169489</v>
      </c>
      <c r="I256" s="20">
        <v>169489</v>
      </c>
      <c r="J256" s="21">
        <v>396</v>
      </c>
    </row>
    <row r="257" spans="1:10" x14ac:dyDescent="0.25">
      <c r="A257" s="8" t="s">
        <v>154</v>
      </c>
      <c r="B257" s="7">
        <v>43709</v>
      </c>
      <c r="C257" s="7" t="s">
        <v>197</v>
      </c>
      <c r="D257" s="22" t="s">
        <v>101</v>
      </c>
      <c r="E257" s="23" t="s">
        <v>53</v>
      </c>
      <c r="F257" s="24" t="s">
        <v>66</v>
      </c>
      <c r="G257" s="24" t="s">
        <v>66</v>
      </c>
      <c r="H257" s="25">
        <v>137776</v>
      </c>
      <c r="I257" s="20">
        <v>137776</v>
      </c>
      <c r="J257" s="21">
        <v>322</v>
      </c>
    </row>
    <row r="258" spans="1:10" x14ac:dyDescent="0.25">
      <c r="A258" s="8" t="s">
        <v>154</v>
      </c>
      <c r="B258" s="7">
        <v>43709</v>
      </c>
      <c r="C258" s="7" t="s">
        <v>197</v>
      </c>
      <c r="D258" s="22" t="s">
        <v>101</v>
      </c>
      <c r="E258" s="23" t="s">
        <v>54</v>
      </c>
      <c r="F258" s="24" t="s">
        <v>66</v>
      </c>
      <c r="G258" s="24" t="s">
        <v>66</v>
      </c>
      <c r="H258" s="25">
        <v>86192</v>
      </c>
      <c r="I258" s="20">
        <v>86192</v>
      </c>
      <c r="J258" s="21">
        <v>201</v>
      </c>
    </row>
    <row r="259" spans="1:10" x14ac:dyDescent="0.25">
      <c r="A259" s="8" t="s">
        <v>154</v>
      </c>
      <c r="B259" s="7">
        <v>43709</v>
      </c>
      <c r="C259" s="7" t="s">
        <v>197</v>
      </c>
      <c r="D259" s="22" t="s">
        <v>101</v>
      </c>
      <c r="E259" s="23" t="s">
        <v>55</v>
      </c>
      <c r="F259" s="24" t="s">
        <v>66</v>
      </c>
      <c r="G259" s="24" t="s">
        <v>66</v>
      </c>
      <c r="H259" s="25">
        <v>188</v>
      </c>
      <c r="I259" s="20">
        <v>188</v>
      </c>
      <c r="J259" s="21">
        <v>0</v>
      </c>
    </row>
    <row r="260" spans="1:10" x14ac:dyDescent="0.25">
      <c r="A260" s="8" t="s">
        <v>154</v>
      </c>
      <c r="B260" s="7">
        <v>43709</v>
      </c>
      <c r="C260" s="7" t="s">
        <v>197</v>
      </c>
      <c r="D260" s="22" t="s">
        <v>101</v>
      </c>
      <c r="E260" s="23" t="s">
        <v>56</v>
      </c>
      <c r="F260" s="24" t="s">
        <v>66</v>
      </c>
      <c r="G260" s="24" t="s">
        <v>66</v>
      </c>
      <c r="H260" s="25">
        <v>1</v>
      </c>
      <c r="I260" s="20">
        <v>1</v>
      </c>
      <c r="J260" s="21">
        <v>0</v>
      </c>
    </row>
    <row r="261" spans="1:10" x14ac:dyDescent="0.25">
      <c r="A261" s="8" t="s">
        <v>154</v>
      </c>
      <c r="B261" s="7">
        <v>43709</v>
      </c>
      <c r="C261" s="7" t="s">
        <v>197</v>
      </c>
      <c r="D261" s="22" t="s">
        <v>101</v>
      </c>
      <c r="E261" s="23" t="s">
        <v>57</v>
      </c>
      <c r="F261" s="24" t="s">
        <v>66</v>
      </c>
      <c r="G261" s="24" t="s">
        <v>66</v>
      </c>
      <c r="H261" s="25">
        <v>82093</v>
      </c>
      <c r="I261" s="20">
        <v>82093</v>
      </c>
      <c r="J261" s="21">
        <v>192</v>
      </c>
    </row>
    <row r="262" spans="1:10" x14ac:dyDescent="0.25">
      <c r="A262" s="8" t="s">
        <v>154</v>
      </c>
      <c r="B262" s="7">
        <v>43709</v>
      </c>
      <c r="C262" s="7" t="s">
        <v>197</v>
      </c>
      <c r="D262" s="22" t="s">
        <v>101</v>
      </c>
      <c r="E262" s="23" t="s">
        <v>58</v>
      </c>
      <c r="F262" s="24" t="s">
        <v>66</v>
      </c>
      <c r="G262" s="24" t="s">
        <v>66</v>
      </c>
      <c r="H262" s="25">
        <v>805</v>
      </c>
      <c r="I262" s="20">
        <v>805</v>
      </c>
      <c r="J262" s="21">
        <v>2</v>
      </c>
    </row>
    <row r="263" spans="1:10" x14ac:dyDescent="0.25">
      <c r="A263" s="8" t="s">
        <v>162</v>
      </c>
      <c r="B263" s="7">
        <v>43709</v>
      </c>
      <c r="C263" s="7" t="s">
        <v>198</v>
      </c>
      <c r="D263" s="22" t="s">
        <v>102</v>
      </c>
      <c r="E263" s="23" t="s">
        <v>52</v>
      </c>
      <c r="F263" s="24" t="s">
        <v>66</v>
      </c>
      <c r="G263" s="24">
        <v>532812</v>
      </c>
      <c r="H263" s="25" t="s">
        <v>66</v>
      </c>
      <c r="I263" s="20">
        <v>532812</v>
      </c>
      <c r="J263" s="21">
        <v>0</v>
      </c>
    </row>
    <row r="264" spans="1:10" x14ac:dyDescent="0.25">
      <c r="A264" s="8" t="s">
        <v>162</v>
      </c>
      <c r="B264" s="7">
        <v>43709</v>
      </c>
      <c r="C264" s="7" t="s">
        <v>198</v>
      </c>
      <c r="D264" s="22" t="s">
        <v>102</v>
      </c>
      <c r="E264" s="23" t="s">
        <v>53</v>
      </c>
      <c r="F264" s="24" t="s">
        <v>66</v>
      </c>
      <c r="G264" s="24">
        <v>436818</v>
      </c>
      <c r="H264" s="25" t="s">
        <v>66</v>
      </c>
      <c r="I264" s="20">
        <v>436818</v>
      </c>
      <c r="J264" s="21">
        <v>0</v>
      </c>
    </row>
    <row r="265" spans="1:10" x14ac:dyDescent="0.25">
      <c r="A265" s="8" t="s">
        <v>162</v>
      </c>
      <c r="B265" s="7">
        <v>43709</v>
      </c>
      <c r="C265" s="7" t="s">
        <v>198</v>
      </c>
      <c r="D265" s="22" t="s">
        <v>102</v>
      </c>
      <c r="E265" s="23" t="s">
        <v>54</v>
      </c>
      <c r="F265" s="24" t="s">
        <v>66</v>
      </c>
      <c r="G265" s="24">
        <v>269133</v>
      </c>
      <c r="H265" s="25" t="s">
        <v>66</v>
      </c>
      <c r="I265" s="20">
        <v>269133</v>
      </c>
      <c r="J265" s="21">
        <v>0</v>
      </c>
    </row>
    <row r="266" spans="1:10" x14ac:dyDescent="0.25">
      <c r="A266" s="8" t="s">
        <v>162</v>
      </c>
      <c r="B266" s="7">
        <v>43709</v>
      </c>
      <c r="C266" s="7" t="s">
        <v>198</v>
      </c>
      <c r="D266" s="22" t="s">
        <v>102</v>
      </c>
      <c r="E266" s="23" t="s">
        <v>55</v>
      </c>
      <c r="F266" s="24" t="s">
        <v>66</v>
      </c>
      <c r="G266" s="24">
        <v>778</v>
      </c>
      <c r="H266" s="25" t="s">
        <v>66</v>
      </c>
      <c r="I266" s="20">
        <v>778</v>
      </c>
      <c r="J266" s="21">
        <v>0</v>
      </c>
    </row>
    <row r="267" spans="1:10" x14ac:dyDescent="0.25">
      <c r="A267" s="8" t="s">
        <v>162</v>
      </c>
      <c r="B267" s="7">
        <v>43709</v>
      </c>
      <c r="C267" s="7" t="s">
        <v>198</v>
      </c>
      <c r="D267" s="22" t="s">
        <v>102</v>
      </c>
      <c r="E267" s="23" t="s">
        <v>56</v>
      </c>
      <c r="F267" s="24" t="s">
        <v>66</v>
      </c>
      <c r="G267" s="24">
        <v>5</v>
      </c>
      <c r="H267" s="25" t="s">
        <v>66</v>
      </c>
      <c r="I267" s="20">
        <v>5</v>
      </c>
      <c r="J267" s="21">
        <v>0</v>
      </c>
    </row>
    <row r="268" spans="1:10" x14ac:dyDescent="0.25">
      <c r="A268" s="8" t="s">
        <v>162</v>
      </c>
      <c r="B268" s="7">
        <v>43709</v>
      </c>
      <c r="C268" s="7" t="s">
        <v>198</v>
      </c>
      <c r="D268" s="22" t="s">
        <v>102</v>
      </c>
      <c r="E268" s="23" t="s">
        <v>57</v>
      </c>
      <c r="F268" s="24" t="s">
        <v>66</v>
      </c>
      <c r="G268" s="24">
        <v>268231</v>
      </c>
      <c r="H268" s="25" t="s">
        <v>66</v>
      </c>
      <c r="I268" s="20">
        <v>268231</v>
      </c>
      <c r="J268" s="21">
        <v>0</v>
      </c>
    </row>
    <row r="269" spans="1:10" x14ac:dyDescent="0.25">
      <c r="A269" s="8" t="s">
        <v>162</v>
      </c>
      <c r="B269" s="7">
        <v>43709</v>
      </c>
      <c r="C269" s="7" t="s">
        <v>198</v>
      </c>
      <c r="D269" s="22" t="s">
        <v>102</v>
      </c>
      <c r="E269" s="23" t="s">
        <v>58</v>
      </c>
      <c r="F269" s="24" t="s">
        <v>66</v>
      </c>
      <c r="G269" s="24">
        <v>2746</v>
      </c>
      <c r="H269" s="25" t="s">
        <v>66</v>
      </c>
      <c r="I269" s="20">
        <v>2746</v>
      </c>
      <c r="J269" s="21">
        <v>0</v>
      </c>
    </row>
    <row r="270" spans="1:10" x14ac:dyDescent="0.25">
      <c r="A270" s="8" t="s">
        <v>162</v>
      </c>
      <c r="B270" s="7">
        <v>43709</v>
      </c>
      <c r="C270" s="7" t="s">
        <v>199</v>
      </c>
      <c r="D270" s="22" t="s">
        <v>103</v>
      </c>
      <c r="E270" s="23" t="s">
        <v>52</v>
      </c>
      <c r="F270" s="24" t="s">
        <v>66</v>
      </c>
      <c r="G270" s="24">
        <v>34521</v>
      </c>
      <c r="H270" s="25" t="s">
        <v>66</v>
      </c>
      <c r="I270" s="20">
        <v>34521</v>
      </c>
      <c r="J270" s="21">
        <v>0</v>
      </c>
    </row>
    <row r="271" spans="1:10" x14ac:dyDescent="0.25">
      <c r="A271" s="8" t="s">
        <v>162</v>
      </c>
      <c r="B271" s="7">
        <v>43709</v>
      </c>
      <c r="C271" s="7" t="s">
        <v>199</v>
      </c>
      <c r="D271" s="22" t="s">
        <v>103</v>
      </c>
      <c r="E271" s="23" t="s">
        <v>53</v>
      </c>
      <c r="F271" s="24" t="s">
        <v>66</v>
      </c>
      <c r="G271" s="24">
        <v>28302</v>
      </c>
      <c r="H271" s="25" t="s">
        <v>66</v>
      </c>
      <c r="I271" s="20">
        <v>28302</v>
      </c>
      <c r="J271" s="21">
        <v>0</v>
      </c>
    </row>
    <row r="272" spans="1:10" x14ac:dyDescent="0.25">
      <c r="A272" s="8" t="s">
        <v>162</v>
      </c>
      <c r="B272" s="7">
        <v>43709</v>
      </c>
      <c r="C272" s="7" t="s">
        <v>199</v>
      </c>
      <c r="D272" s="22" t="s">
        <v>103</v>
      </c>
      <c r="E272" s="23" t="s">
        <v>54</v>
      </c>
      <c r="F272" s="24" t="s">
        <v>66</v>
      </c>
      <c r="G272" s="24">
        <v>17437</v>
      </c>
      <c r="H272" s="25" t="s">
        <v>66</v>
      </c>
      <c r="I272" s="20">
        <v>17437</v>
      </c>
      <c r="J272" s="21">
        <v>0</v>
      </c>
    </row>
    <row r="273" spans="1:10" x14ac:dyDescent="0.25">
      <c r="A273" s="8" t="s">
        <v>162</v>
      </c>
      <c r="B273" s="7">
        <v>43709</v>
      </c>
      <c r="C273" s="7" t="s">
        <v>199</v>
      </c>
      <c r="D273" s="22" t="s">
        <v>103</v>
      </c>
      <c r="E273" s="23" t="s">
        <v>55</v>
      </c>
      <c r="F273" s="24" t="s">
        <v>66</v>
      </c>
      <c r="G273" s="24">
        <v>50</v>
      </c>
      <c r="H273" s="25" t="s">
        <v>66</v>
      </c>
      <c r="I273" s="20">
        <v>50</v>
      </c>
      <c r="J273" s="21">
        <v>0</v>
      </c>
    </row>
    <row r="274" spans="1:10" x14ac:dyDescent="0.25">
      <c r="A274" s="8" t="s">
        <v>162</v>
      </c>
      <c r="B274" s="7">
        <v>43709</v>
      </c>
      <c r="C274" s="7" t="s">
        <v>199</v>
      </c>
      <c r="D274" s="22" t="s">
        <v>103</v>
      </c>
      <c r="E274" s="23" t="s">
        <v>56</v>
      </c>
      <c r="F274" s="24" t="s">
        <v>66</v>
      </c>
      <c r="G274" s="24">
        <v>0</v>
      </c>
      <c r="H274" s="25" t="s">
        <v>66</v>
      </c>
      <c r="I274" s="20">
        <v>0</v>
      </c>
      <c r="J274" s="21">
        <v>0</v>
      </c>
    </row>
    <row r="275" spans="1:10" x14ac:dyDescent="0.25">
      <c r="A275" s="8" t="s">
        <v>162</v>
      </c>
      <c r="B275" s="7">
        <v>43709</v>
      </c>
      <c r="C275" s="7" t="s">
        <v>199</v>
      </c>
      <c r="D275" s="22" t="s">
        <v>103</v>
      </c>
      <c r="E275" s="23" t="s">
        <v>57</v>
      </c>
      <c r="F275" s="24" t="s">
        <v>66</v>
      </c>
      <c r="G275" s="24">
        <v>17379</v>
      </c>
      <c r="H275" s="25" t="s">
        <v>66</v>
      </c>
      <c r="I275" s="20">
        <v>17379</v>
      </c>
      <c r="J275" s="21">
        <v>0</v>
      </c>
    </row>
    <row r="276" spans="1:10" x14ac:dyDescent="0.25">
      <c r="A276" s="8" t="s">
        <v>162</v>
      </c>
      <c r="B276" s="7">
        <v>43709</v>
      </c>
      <c r="C276" s="7" t="s">
        <v>199</v>
      </c>
      <c r="D276" s="22" t="s">
        <v>103</v>
      </c>
      <c r="E276" s="23" t="s">
        <v>58</v>
      </c>
      <c r="F276" s="24" t="s">
        <v>66</v>
      </c>
      <c r="G276" s="24">
        <v>178</v>
      </c>
      <c r="H276" s="25" t="s">
        <v>66</v>
      </c>
      <c r="I276" s="20">
        <v>178</v>
      </c>
      <c r="J276" s="21">
        <v>0</v>
      </c>
    </row>
    <row r="277" spans="1:10" x14ac:dyDescent="0.25">
      <c r="A277" s="8" t="s">
        <v>162</v>
      </c>
      <c r="B277" s="7">
        <v>43709</v>
      </c>
      <c r="C277" s="7" t="s">
        <v>200</v>
      </c>
      <c r="D277" s="22" t="s">
        <v>104</v>
      </c>
      <c r="E277" s="23" t="s">
        <v>52</v>
      </c>
      <c r="F277" s="24" t="s">
        <v>66</v>
      </c>
      <c r="G277" s="24">
        <v>34521</v>
      </c>
      <c r="H277" s="25" t="s">
        <v>66</v>
      </c>
      <c r="I277" s="20">
        <v>34521</v>
      </c>
      <c r="J277" s="21">
        <v>0</v>
      </c>
    </row>
    <row r="278" spans="1:10" x14ac:dyDescent="0.25">
      <c r="A278" s="8" t="s">
        <v>162</v>
      </c>
      <c r="B278" s="7">
        <v>43709</v>
      </c>
      <c r="C278" s="7" t="s">
        <v>200</v>
      </c>
      <c r="D278" s="22" t="s">
        <v>104</v>
      </c>
      <c r="E278" s="23" t="s">
        <v>53</v>
      </c>
      <c r="F278" s="24" t="s">
        <v>66</v>
      </c>
      <c r="G278" s="24">
        <v>28302</v>
      </c>
      <c r="H278" s="25" t="s">
        <v>66</v>
      </c>
      <c r="I278" s="20">
        <v>28302</v>
      </c>
      <c r="J278" s="21">
        <v>0</v>
      </c>
    </row>
    <row r="279" spans="1:10" x14ac:dyDescent="0.25">
      <c r="A279" s="8" t="s">
        <v>162</v>
      </c>
      <c r="B279" s="7">
        <v>43709</v>
      </c>
      <c r="C279" s="7" t="s">
        <v>200</v>
      </c>
      <c r="D279" s="22" t="s">
        <v>104</v>
      </c>
      <c r="E279" s="23" t="s">
        <v>54</v>
      </c>
      <c r="F279" s="24" t="s">
        <v>66</v>
      </c>
      <c r="G279" s="24">
        <v>17437</v>
      </c>
      <c r="H279" s="25" t="s">
        <v>66</v>
      </c>
      <c r="I279" s="20">
        <v>17437</v>
      </c>
      <c r="J279" s="21">
        <v>0</v>
      </c>
    </row>
    <row r="280" spans="1:10" x14ac:dyDescent="0.25">
      <c r="A280" s="8" t="s">
        <v>162</v>
      </c>
      <c r="B280" s="7">
        <v>43709</v>
      </c>
      <c r="C280" s="7" t="s">
        <v>200</v>
      </c>
      <c r="D280" s="22" t="s">
        <v>104</v>
      </c>
      <c r="E280" s="23" t="s">
        <v>55</v>
      </c>
      <c r="F280" s="24" t="s">
        <v>66</v>
      </c>
      <c r="G280" s="24">
        <v>50</v>
      </c>
      <c r="H280" s="25" t="s">
        <v>66</v>
      </c>
      <c r="I280" s="20">
        <v>50</v>
      </c>
      <c r="J280" s="21">
        <v>0</v>
      </c>
    </row>
    <row r="281" spans="1:10" x14ac:dyDescent="0.25">
      <c r="A281" s="8" t="s">
        <v>162</v>
      </c>
      <c r="B281" s="7">
        <v>43709</v>
      </c>
      <c r="C281" s="7" t="s">
        <v>200</v>
      </c>
      <c r="D281" s="22" t="s">
        <v>104</v>
      </c>
      <c r="E281" s="23" t="s">
        <v>56</v>
      </c>
      <c r="F281" s="24" t="s">
        <v>66</v>
      </c>
      <c r="G281" s="24">
        <v>0</v>
      </c>
      <c r="H281" s="25" t="s">
        <v>66</v>
      </c>
      <c r="I281" s="20">
        <v>0</v>
      </c>
      <c r="J281" s="21">
        <v>0</v>
      </c>
    </row>
    <row r="282" spans="1:10" x14ac:dyDescent="0.25">
      <c r="A282" s="8" t="s">
        <v>162</v>
      </c>
      <c r="B282" s="7">
        <v>43709</v>
      </c>
      <c r="C282" s="7" t="s">
        <v>200</v>
      </c>
      <c r="D282" s="22" t="s">
        <v>104</v>
      </c>
      <c r="E282" s="23" t="s">
        <v>57</v>
      </c>
      <c r="F282" s="24" t="s">
        <v>66</v>
      </c>
      <c r="G282" s="24">
        <v>17379</v>
      </c>
      <c r="H282" s="25" t="s">
        <v>66</v>
      </c>
      <c r="I282" s="20">
        <v>17379</v>
      </c>
      <c r="J282" s="21">
        <v>0</v>
      </c>
    </row>
    <row r="283" spans="1:10" ht="15.75" thickBot="1" x14ac:dyDescent="0.3">
      <c r="A283" s="8" t="s">
        <v>162</v>
      </c>
      <c r="B283" s="7">
        <v>43709</v>
      </c>
      <c r="C283" s="7" t="s">
        <v>200</v>
      </c>
      <c r="D283" s="26" t="s">
        <v>104</v>
      </c>
      <c r="E283" s="27" t="s">
        <v>58</v>
      </c>
      <c r="F283" s="28" t="s">
        <v>66</v>
      </c>
      <c r="G283" s="28">
        <v>178</v>
      </c>
      <c r="H283" s="29" t="s">
        <v>66</v>
      </c>
      <c r="I283" s="20">
        <v>178</v>
      </c>
      <c r="J283" s="21">
        <v>0</v>
      </c>
    </row>
    <row r="284" spans="1:10" x14ac:dyDescent="0.25">
      <c r="I284" s="20">
        <f>SUM(I4:I283)</f>
        <v>775912973</v>
      </c>
      <c r="J284" s="20">
        <f>SUM(J4:J283)</f>
        <v>1753978</v>
      </c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</sheetData>
  <mergeCells count="1">
    <mergeCell ref="F2:H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opLeftCell="A22" zoomScale="90" zoomScaleNormal="90" workbookViewId="0">
      <selection activeCell="H47" sqref="H47"/>
    </sheetView>
  </sheetViews>
  <sheetFormatPr baseColWidth="10" defaultColWidth="9.140625" defaultRowHeight="15" x14ac:dyDescent="0.25"/>
  <cols>
    <col min="1" max="1" width="19.140625" style="1" bestFit="1" customWidth="1"/>
    <col min="2" max="4" width="19.140625" style="1" customWidth="1"/>
    <col min="5" max="5" width="22.28515625" style="1" bestFit="1" customWidth="1"/>
    <col min="6" max="6" width="10.5703125" style="1" bestFit="1" customWidth="1"/>
    <col min="7" max="16384" width="9.140625" style="1"/>
  </cols>
  <sheetData>
    <row r="1" spans="1:6" x14ac:dyDescent="0.25">
      <c r="A1" s="69" t="s">
        <v>59</v>
      </c>
      <c r="B1" s="69" t="s">
        <v>61</v>
      </c>
      <c r="C1" s="69" t="s">
        <v>62</v>
      </c>
      <c r="D1" s="69" t="s">
        <v>63</v>
      </c>
      <c r="E1" s="69" t="s">
        <v>151</v>
      </c>
      <c r="F1" s="69" t="s">
        <v>105</v>
      </c>
    </row>
    <row r="2" spans="1:6" x14ac:dyDescent="0.25">
      <c r="A2" s="1" t="s">
        <v>64</v>
      </c>
      <c r="B2" s="36">
        <f>SUMIF('DESPACHO_PSxBH-'!$D$4:$D$283,PRORRATA_Gral!A2,'DESPACHO_PSxBH-'!$F$4:$F$283)</f>
        <v>1546227</v>
      </c>
      <c r="C2" s="36">
        <f>SUMIF('DESPACHO_PSxBH-'!$D$4:$D$283,PRORRATA_Gral!A2,'DESPACHO_PSxBH-'!$G$4:$G$283)</f>
        <v>2323932</v>
      </c>
      <c r="D2" s="36">
        <f>SUMIF('DESPACHO_PSxBH-'!$D$4:$D$283,PRORRATA_Gral!A2,'DESPACHO_PSxBH-'!$H$4:$H$283)</f>
        <v>1257518</v>
      </c>
      <c r="E2" s="2">
        <f>SUMIF('DESPACHO_PSxBH-'!$D$4:$D$283,PRORRATA_Gral!A2,'DESPACHO_PSxBH-'!$I$4:$I$283)</f>
        <v>5127677</v>
      </c>
      <c r="F2" s="3">
        <f>E2/$E$42</f>
        <v>6.6085723250305806E-3</v>
      </c>
    </row>
    <row r="3" spans="1:6" x14ac:dyDescent="0.25">
      <c r="A3" s="1" t="s">
        <v>65</v>
      </c>
      <c r="B3" s="36">
        <f>SUMIF('DESPACHO_PSxBH-'!$D$4:$D$283,PRORRATA_Gral!A3,'DESPACHO_PSxBH-'!$F$4:$F$283)</f>
        <v>376886</v>
      </c>
      <c r="C3" s="36">
        <f>SUMIF('DESPACHO_PSxBH-'!$D$4:$D$283,PRORRATA_Gral!A3,'DESPACHO_PSxBH-'!$G$4:$G$283)</f>
        <v>0</v>
      </c>
      <c r="D3" s="36">
        <f>SUMIF('DESPACHO_PSxBH-'!$D$4:$D$283,PRORRATA_Gral!A3,'DESPACHO_PSxBH-'!$H$4:$H$283)</f>
        <v>0</v>
      </c>
      <c r="E3" s="2">
        <f>SUMIF('DESPACHO_PSxBH-'!$D$4:$D$283,PRORRATA_Gral!A3,'DESPACHO_PSxBH-'!$I$4:$I$283)</f>
        <v>376886</v>
      </c>
      <c r="F3" s="3">
        <f t="shared" ref="F3:F41" si="0">E3/$E$42</f>
        <v>4.8573230905368559E-4</v>
      </c>
    </row>
    <row r="4" spans="1:6" x14ac:dyDescent="0.25">
      <c r="A4" s="1" t="s">
        <v>67</v>
      </c>
      <c r="B4" s="36">
        <f>SUMIF('DESPACHO_PSxBH-'!$D$4:$D$283,PRORRATA_Gral!A4,'DESPACHO_PSxBH-'!$F$4:$F$283)</f>
        <v>0</v>
      </c>
      <c r="C4" s="36">
        <f>SUMIF('DESPACHO_PSxBH-'!$D$4:$D$283,PRORRATA_Gral!A4,'DESPACHO_PSxBH-'!$G$4:$G$283)</f>
        <v>0</v>
      </c>
      <c r="D4" s="36">
        <f>SUMIF('DESPACHO_PSxBH-'!$D$4:$D$283,PRORRATA_Gral!A4,'DESPACHO_PSxBH-'!$H$4:$H$283)</f>
        <v>306516</v>
      </c>
      <c r="E4" s="2">
        <f>SUMIF('DESPACHO_PSxBH-'!$D$4:$D$283,PRORRATA_Gral!A4,'DESPACHO_PSxBH-'!$I$4:$I$283)</f>
        <v>306516</v>
      </c>
      <c r="F4" s="3">
        <f t="shared" si="0"/>
        <v>3.9503914828860581E-4</v>
      </c>
    </row>
    <row r="5" spans="1:6" x14ac:dyDescent="0.25">
      <c r="A5" s="1" t="s">
        <v>68</v>
      </c>
      <c r="B5" s="36">
        <f>SUMIF('DESPACHO_PSxBH-'!$D$4:$D$283,PRORRATA_Gral!A5,'DESPACHO_PSxBH-'!$F$4:$F$283)</f>
        <v>1953122</v>
      </c>
      <c r="C5" s="36">
        <f>SUMIF('DESPACHO_PSxBH-'!$D$4:$D$283,PRORRATA_Gral!A5,'DESPACHO_PSxBH-'!$G$4:$G$283)</f>
        <v>2935487</v>
      </c>
      <c r="D5" s="36">
        <f>SUMIF('DESPACHO_PSxBH-'!$D$4:$D$283,PRORRATA_Gral!A5,'DESPACHO_PSxBH-'!$H$4:$H$283)</f>
        <v>1588438</v>
      </c>
      <c r="E5" s="2">
        <f>SUMIF('DESPACHO_PSxBH-'!$D$4:$D$283,PRORRATA_Gral!A5,'DESPACHO_PSxBH-'!$I$4:$I$283)</f>
        <v>6477047</v>
      </c>
      <c r="F5" s="3">
        <f t="shared" si="0"/>
        <v>8.3476462250103405E-3</v>
      </c>
    </row>
    <row r="6" spans="1:6" x14ac:dyDescent="0.25">
      <c r="A6" s="1" t="s">
        <v>69</v>
      </c>
      <c r="B6" s="36">
        <f>SUMIF('DESPACHO_PSxBH-'!$D$4:$D$283,PRORRATA_Gral!A6,'DESPACHO_PSxBH-'!$F$4:$F$283)</f>
        <v>4020075</v>
      </c>
      <c r="C6" s="36">
        <f>SUMIF('DESPACHO_PSxBH-'!$D$4:$D$283,PRORRATA_Gral!A6,'DESPACHO_PSxBH-'!$G$4:$G$283)</f>
        <v>0</v>
      </c>
      <c r="D6" s="36">
        <f>SUMIF('DESPACHO_PSxBH-'!$D$4:$D$283,PRORRATA_Gral!A6,'DESPACHO_PSxBH-'!$H$4:$H$283)</f>
        <v>0</v>
      </c>
      <c r="E6" s="2">
        <f>SUMIF('DESPACHO_PSxBH-'!$D$4:$D$283,PRORRATA_Gral!A6,'DESPACHO_PSxBH-'!$I$4:$I$283)</f>
        <v>4020075</v>
      </c>
      <c r="F6" s="3">
        <f t="shared" si="0"/>
        <v>5.1810900705226383E-3</v>
      </c>
    </row>
    <row r="7" spans="1:6" x14ac:dyDescent="0.25">
      <c r="A7" s="1" t="s">
        <v>70</v>
      </c>
      <c r="B7" s="36">
        <f>SUMIF('DESPACHO_PSxBH-'!$D$4:$D$283,PRORRATA_Gral!A7,'DESPACHO_PSxBH-'!$F$4:$F$283)</f>
        <v>0</v>
      </c>
      <c r="C7" s="36">
        <f>SUMIF('DESPACHO_PSxBH-'!$D$4:$D$283,PRORRATA_Gral!A7,'DESPACHO_PSxBH-'!$G$4:$G$283)</f>
        <v>6042085</v>
      </c>
      <c r="D7" s="36">
        <f>SUMIF('DESPACHO_PSxBH-'!$D$4:$D$283,PRORRATA_Gral!A7,'DESPACHO_PSxBH-'!$H$4:$H$283)</f>
        <v>0</v>
      </c>
      <c r="E7" s="2">
        <f>SUMIF('DESPACHO_PSxBH-'!$D$4:$D$283,PRORRATA_Gral!A7,'DESPACHO_PSxBH-'!$I$4:$I$283)</f>
        <v>6042085</v>
      </c>
      <c r="F7" s="3">
        <f t="shared" si="0"/>
        <v>7.7870653156355977E-3</v>
      </c>
    </row>
    <row r="8" spans="1:6" x14ac:dyDescent="0.25">
      <c r="A8" s="1" t="s">
        <v>71</v>
      </c>
      <c r="B8" s="36">
        <f>SUMIF('DESPACHO_PSxBH-'!$D$4:$D$283,PRORRATA_Gral!A8,'DESPACHO_PSxBH-'!$F$4:$F$283)</f>
        <v>0</v>
      </c>
      <c r="C8" s="36">
        <f>SUMIF('DESPACHO_PSxBH-'!$D$4:$D$283,PRORRATA_Gral!A8,'DESPACHO_PSxBH-'!$G$4:$G$283)</f>
        <v>0</v>
      </c>
      <c r="D8" s="36">
        <f>SUMIF('DESPACHO_PSxBH-'!$D$4:$D$283,PRORRATA_Gral!A8,'DESPACHO_PSxBH-'!$H$4:$H$283)</f>
        <v>3269488</v>
      </c>
      <c r="E8" s="2">
        <f>SUMIF('DESPACHO_PSxBH-'!$D$4:$D$283,PRORRATA_Gral!A8,'DESPACHO_PSxBH-'!$I$4:$I$283)</f>
        <v>3269488</v>
      </c>
      <c r="F8" s="3">
        <f t="shared" si="0"/>
        <v>4.213730294209168E-3</v>
      </c>
    </row>
    <row r="9" spans="1:6" x14ac:dyDescent="0.25">
      <c r="A9" s="1" t="s">
        <v>72</v>
      </c>
      <c r="B9" s="36">
        <f>SUMIF('DESPACHO_PSxBH-'!$D$4:$D$283,PRORRATA_Gral!A9,'DESPACHO_PSxBH-'!$F$4:$F$283)</f>
        <v>0</v>
      </c>
      <c r="C9" s="36">
        <f>SUMIF('DESPACHO_PSxBH-'!$D$4:$D$283,PRORRATA_Gral!A9,'DESPACHO_PSxBH-'!$G$4:$G$283)</f>
        <v>1888153</v>
      </c>
      <c r="D9" s="36">
        <f>SUMIF('DESPACHO_PSxBH-'!$D$4:$D$283,PRORRATA_Gral!A9,'DESPACHO_PSxBH-'!$H$4:$H$283)</f>
        <v>0</v>
      </c>
      <c r="E9" s="2">
        <f>SUMIF('DESPACHO_PSxBH-'!$D$4:$D$283,PRORRATA_Gral!A9,'DESPACHO_PSxBH-'!$I$4:$I$283)</f>
        <v>1888153</v>
      </c>
      <c r="F9" s="3">
        <f t="shared" si="0"/>
        <v>2.4334597637923499E-3</v>
      </c>
    </row>
    <row r="10" spans="1:6" x14ac:dyDescent="0.25">
      <c r="A10" s="1" t="s">
        <v>73</v>
      </c>
      <c r="B10" s="36">
        <f>SUMIF('DESPACHO_PSxBH-'!$D$4:$D$283,PRORRATA_Gral!A10,'DESPACHO_PSxBH-'!$F$4:$F$283)</f>
        <v>2072839</v>
      </c>
      <c r="C10" s="36">
        <f>SUMIF('DESPACHO_PSxBH-'!$D$4:$D$283,PRORRATA_Gral!A10,'DESPACHO_PSxBH-'!$G$4:$G$283)</f>
        <v>0</v>
      </c>
      <c r="D10" s="36">
        <f>SUMIF('DESPACHO_PSxBH-'!$D$4:$D$283,PRORRATA_Gral!A10,'DESPACHO_PSxBH-'!$H$4:$H$283)</f>
        <v>0</v>
      </c>
      <c r="E10" s="2">
        <f>SUMIF('DESPACHO_PSxBH-'!$D$4:$D$283,PRORRATA_Gral!A10,'DESPACHO_PSxBH-'!$I$4:$I$283)</f>
        <v>2072839</v>
      </c>
      <c r="F10" s="3">
        <f t="shared" si="0"/>
        <v>2.6714838804480202E-3</v>
      </c>
    </row>
    <row r="11" spans="1:6" x14ac:dyDescent="0.25">
      <c r="A11" s="1" t="s">
        <v>74</v>
      </c>
      <c r="B11" s="36">
        <f>SUMIF('DESPACHO_PSxBH-'!$D$4:$D$283,PRORRATA_Gral!A11,'DESPACHO_PSxBH-'!$F$4:$F$283)</f>
        <v>0</v>
      </c>
      <c r="C11" s="36">
        <f>SUMIF('DESPACHO_PSxBH-'!$D$4:$D$283,PRORRATA_Gral!A11,'DESPACHO_PSxBH-'!$G$4:$G$283)</f>
        <v>0</v>
      </c>
      <c r="D11" s="36">
        <f>SUMIF('DESPACHO_PSxBH-'!$D$4:$D$283,PRORRATA_Gral!A11,'DESPACHO_PSxBH-'!$H$4:$H$283)</f>
        <v>1685839</v>
      </c>
      <c r="E11" s="2">
        <f>SUMIF('DESPACHO_PSxBH-'!$D$4:$D$283,PRORRATA_Gral!A11,'DESPACHO_PSxBH-'!$I$4:$I$283)</f>
        <v>1685839</v>
      </c>
      <c r="F11" s="3">
        <f t="shared" si="0"/>
        <v>2.1727166043916629E-3</v>
      </c>
    </row>
    <row r="12" spans="1:6" x14ac:dyDescent="0.25">
      <c r="A12" s="1" t="s">
        <v>75</v>
      </c>
      <c r="B12" s="36">
        <f>SUMIF('DESPACHO_PSxBH-'!$D$4:$D$283,PRORRATA_Gral!A12,'DESPACHO_PSxBH-'!$F$4:$F$283)</f>
        <v>195317</v>
      </c>
      <c r="C12" s="36">
        <f>SUMIF('DESPACHO_PSxBH-'!$D$4:$D$283,PRORRATA_Gral!A12,'DESPACHO_PSxBH-'!$G$4:$G$283)</f>
        <v>293557</v>
      </c>
      <c r="D12" s="36">
        <f>SUMIF('DESPACHO_PSxBH-'!$D$4:$D$283,PRORRATA_Gral!A12,'DESPACHO_PSxBH-'!$H$4:$H$283)</f>
        <v>158847</v>
      </c>
      <c r="E12" s="2">
        <f>SUMIF('DESPACHO_PSxBH-'!$D$4:$D$283,PRORRATA_Gral!A12,'DESPACHO_PSxBH-'!$I$4:$I$283)</f>
        <v>647721</v>
      </c>
      <c r="F12" s="3">
        <f t="shared" si="0"/>
        <v>8.3478563001162761E-4</v>
      </c>
    </row>
    <row r="13" spans="1:6" x14ac:dyDescent="0.25">
      <c r="A13" s="1" t="s">
        <v>76</v>
      </c>
      <c r="B13" s="36">
        <f>SUMIF('DESPACHO_PSxBH-'!$D$4:$D$283,PRORRATA_Gral!A13,'DESPACHO_PSxBH-'!$F$4:$F$283)</f>
        <v>130174</v>
      </c>
      <c r="C13" s="36">
        <f>SUMIF('DESPACHO_PSxBH-'!$D$4:$D$283,PRORRATA_Gral!A13,'DESPACHO_PSxBH-'!$G$4:$G$283)</f>
        <v>0</v>
      </c>
      <c r="D13" s="36">
        <f>SUMIF('DESPACHO_PSxBH-'!$D$4:$D$283,PRORRATA_Gral!A13,'DESPACHO_PSxBH-'!$H$4:$H$283)</f>
        <v>0</v>
      </c>
      <c r="E13" s="2">
        <f>SUMIF('DESPACHO_PSxBH-'!$D$4:$D$283,PRORRATA_Gral!A13,'DESPACHO_PSxBH-'!$I$4:$I$283)</f>
        <v>130174</v>
      </c>
      <c r="F13" s="3">
        <f t="shared" si="0"/>
        <v>1.6776881496992317E-4</v>
      </c>
    </row>
    <row r="14" spans="1:6" x14ac:dyDescent="0.25">
      <c r="A14" s="1" t="s">
        <v>77</v>
      </c>
      <c r="B14" s="36">
        <f>SUMIF('DESPACHO_PSxBH-'!$D$4:$D$283,PRORRATA_Gral!A14,'DESPACHO_PSxBH-'!$F$4:$F$283)</f>
        <v>0</v>
      </c>
      <c r="C14" s="36">
        <f>SUMIF('DESPACHO_PSxBH-'!$D$4:$D$283,PRORRATA_Gral!A14,'DESPACHO_PSxBH-'!$G$4:$G$283)</f>
        <v>97824</v>
      </c>
      <c r="D14" s="36">
        <f>SUMIF('DESPACHO_PSxBH-'!$D$4:$D$283,PRORRATA_Gral!A14,'DESPACHO_PSxBH-'!$H$4:$H$283)</f>
        <v>0</v>
      </c>
      <c r="E14" s="2">
        <f>SUMIF('DESPACHO_PSxBH-'!$D$4:$D$283,PRORRATA_Gral!A14,'DESPACHO_PSxBH-'!$I$4:$I$283)</f>
        <v>97824</v>
      </c>
      <c r="F14" s="3">
        <f t="shared" si="0"/>
        <v>1.2607599486547056E-4</v>
      </c>
    </row>
    <row r="15" spans="1:6" x14ac:dyDescent="0.25">
      <c r="A15" s="1" t="s">
        <v>78</v>
      </c>
      <c r="B15" s="36">
        <f>SUMIF('DESPACHO_PSxBH-'!$D$4:$D$283,PRORRATA_Gral!A15,'DESPACHO_PSxBH-'!$F$4:$F$283)</f>
        <v>0</v>
      </c>
      <c r="C15" s="36">
        <f>SUMIF('DESPACHO_PSxBH-'!$D$4:$D$283,PRORRATA_Gral!A15,'DESPACHO_PSxBH-'!$G$4:$G$283)</f>
        <v>0</v>
      </c>
      <c r="D15" s="36">
        <f>SUMIF('DESPACHO_PSxBH-'!$D$4:$D$283,PRORRATA_Gral!A15,'DESPACHO_PSxBH-'!$H$4:$H$283)</f>
        <v>52934</v>
      </c>
      <c r="E15" s="2">
        <f>SUMIF('DESPACHO_PSxBH-'!$D$4:$D$283,PRORRATA_Gral!A15,'DESPACHO_PSxBH-'!$I$4:$I$283)</f>
        <v>52934</v>
      </c>
      <c r="F15" s="3">
        <f t="shared" si="0"/>
        <v>6.8221568451594887E-5</v>
      </c>
    </row>
    <row r="16" spans="1:6" x14ac:dyDescent="0.25">
      <c r="A16" s="1" t="s">
        <v>79</v>
      </c>
      <c r="B16" s="36">
        <f>SUMIF('DESPACHO_PSxBH-'!$D$4:$D$283,PRORRATA_Gral!A16,'DESPACHO_PSxBH-'!$F$4:$F$283)</f>
        <v>0</v>
      </c>
      <c r="C16" s="36">
        <f>SUMIF('DESPACHO_PSxBH-'!$D$4:$D$283,PRORRATA_Gral!A16,'DESPACHO_PSxBH-'!$G$4:$G$283)</f>
        <v>391425</v>
      </c>
      <c r="D16" s="36">
        <f>SUMIF('DESPACHO_PSxBH-'!$D$4:$D$283,PRORRATA_Gral!A16,'DESPACHO_PSxBH-'!$H$4:$H$283)</f>
        <v>0</v>
      </c>
      <c r="E16" s="2">
        <f>SUMIF('DESPACHO_PSxBH-'!$D$4:$D$283,PRORRATA_Gral!A16,'DESPACHO_PSxBH-'!$I$4:$I$283)</f>
        <v>391425</v>
      </c>
      <c r="F16" s="3">
        <f t="shared" si="0"/>
        <v>5.0447023522056766E-4</v>
      </c>
    </row>
    <row r="17" spans="1:6" x14ac:dyDescent="0.25">
      <c r="A17" s="1" t="s">
        <v>80</v>
      </c>
      <c r="B17" s="36">
        <f>SUMIF('DESPACHO_PSxBH-'!$D$4:$D$283,PRORRATA_Gral!A17,'DESPACHO_PSxBH-'!$F$4:$F$283)</f>
        <v>0</v>
      </c>
      <c r="C17" s="36">
        <f>SUMIF('DESPACHO_PSxBH-'!$D$4:$D$283,PRORRATA_Gral!A17,'DESPACHO_PSxBH-'!$G$4:$G$283)</f>
        <v>1859125</v>
      </c>
      <c r="D17" s="36">
        <f>SUMIF('DESPACHO_PSxBH-'!$D$4:$D$283,PRORRATA_Gral!A17,'DESPACHO_PSxBH-'!$H$4:$H$283)</f>
        <v>0</v>
      </c>
      <c r="E17" s="2">
        <f>SUMIF('DESPACHO_PSxBH-'!$D$4:$D$283,PRORRATA_Gral!A17,'DESPACHO_PSxBH-'!$I$4:$I$283)</f>
        <v>1859125</v>
      </c>
      <c r="F17" s="3">
        <f t="shared" si="0"/>
        <v>2.3960483516751304E-3</v>
      </c>
    </row>
    <row r="18" spans="1:6" x14ac:dyDescent="0.25">
      <c r="A18" s="1" t="s">
        <v>81</v>
      </c>
      <c r="B18" s="36">
        <f>SUMIF('DESPACHO_PSxBH-'!$D$4:$D$283,PRORRATA_Gral!A18,'DESPACHO_PSxBH-'!$F$4:$F$283)</f>
        <v>34643812</v>
      </c>
      <c r="C18" s="36">
        <f>SUMIF('DESPACHO_PSxBH-'!$D$4:$D$283,PRORRATA_Gral!A18,'DESPACHO_PSxBH-'!$G$4:$G$283)</f>
        <v>52068658</v>
      </c>
      <c r="D18" s="36">
        <f>SUMIF('DESPACHO_PSxBH-'!$D$4:$D$283,PRORRATA_Gral!A18,'DESPACHO_PSxBH-'!$H$4:$H$283)</f>
        <v>28175179</v>
      </c>
      <c r="E18" s="2">
        <f>SUMIF('DESPACHO_PSxBH-'!$D$4:$D$283,PRORRATA_Gral!A18,'DESPACHO_PSxBH-'!$I$4:$I$283)</f>
        <v>114887649</v>
      </c>
      <c r="F18" s="3">
        <f t="shared" si="0"/>
        <v>0.14806769959754237</v>
      </c>
    </row>
    <row r="19" spans="1:6" x14ac:dyDescent="0.25">
      <c r="A19" s="1" t="s">
        <v>82</v>
      </c>
      <c r="B19" s="36">
        <f>SUMIF('DESPACHO_PSxBH-'!$D$4:$D$283,PRORRATA_Gral!A19,'DESPACHO_PSxBH-'!$F$4:$F$283)</f>
        <v>6510421</v>
      </c>
      <c r="C19" s="36">
        <f>SUMIF('DESPACHO_PSxBH-'!$D$4:$D$283,PRORRATA_Gral!A19,'DESPACHO_PSxBH-'!$G$4:$G$283)</f>
        <v>9784977</v>
      </c>
      <c r="D19" s="36">
        <f>SUMIF('DESPACHO_PSxBH-'!$D$4:$D$283,PRORRATA_Gral!A19,'DESPACHO_PSxBH-'!$H$4:$H$283)</f>
        <v>5294807</v>
      </c>
      <c r="E19" s="2">
        <f>SUMIF('DESPACHO_PSxBH-'!$D$4:$D$283,PRORRATA_Gral!A19,'DESPACHO_PSxBH-'!$I$4:$I$283)</f>
        <v>21590205</v>
      </c>
      <c r="F19" s="3">
        <f t="shared" si="0"/>
        <v>2.782554970891046E-2</v>
      </c>
    </row>
    <row r="20" spans="1:6" x14ac:dyDescent="0.25">
      <c r="A20" s="1" t="s">
        <v>83</v>
      </c>
      <c r="B20" s="36">
        <f>SUMIF('DESPACHO_PSxBH-'!$D$4:$D$283,PRORRATA_Gral!A20,'DESPACHO_PSxBH-'!$F$4:$F$283)</f>
        <v>31202854</v>
      </c>
      <c r="C20" s="36">
        <f>SUMIF('DESPACHO_PSxBH-'!$D$4:$D$283,PRORRATA_Gral!A20,'DESPACHO_PSxBH-'!$G$4:$G$283)</f>
        <v>46896997</v>
      </c>
      <c r="D20" s="36">
        <f>SUMIF('DESPACHO_PSxBH-'!$D$4:$D$283,PRORRATA_Gral!A20,'DESPACHO_PSxBH-'!$H$4:$H$283)</f>
        <v>25376712</v>
      </c>
      <c r="E20" s="2">
        <f>SUMIF('DESPACHO_PSxBH-'!$D$4:$D$283,PRORRATA_Gral!A20,'DESPACHO_PSxBH-'!$I$4:$I$283)</f>
        <v>103476563</v>
      </c>
      <c r="F20" s="3">
        <f t="shared" si="0"/>
        <v>0.13336104254052727</v>
      </c>
    </row>
    <row r="21" spans="1:6" x14ac:dyDescent="0.25">
      <c r="A21" s="1" t="s">
        <v>84</v>
      </c>
      <c r="B21" s="36">
        <f>SUMIF('DESPACHO_PSxBH-'!$D$4:$D$283,PRORRATA_Gral!A21,'DESPACHO_PSxBH-'!$F$4:$F$283)</f>
        <v>44344041</v>
      </c>
      <c r="C21" s="36">
        <f>SUMIF('DESPACHO_PSxBH-'!$D$4:$D$283,PRORRATA_Gral!A21,'DESPACHO_PSxBH-'!$G$4:$G$283)</f>
        <v>66647823</v>
      </c>
      <c r="D21" s="36">
        <f>SUMIF('DESPACHO_PSxBH-'!$D$4:$D$283,PRORRATA_Gral!A21,'DESPACHO_PSxBH-'!$H$4:$H$283)</f>
        <v>36064198</v>
      </c>
      <c r="E21" s="2">
        <f>SUMIF('DESPACHO_PSxBH-'!$D$4:$D$283,PRORRATA_Gral!A21,'DESPACHO_PSxBH-'!$I$4:$I$283)</f>
        <v>147056062</v>
      </c>
      <c r="F21" s="3">
        <f t="shared" si="0"/>
        <v>0.18952648958996077</v>
      </c>
    </row>
    <row r="22" spans="1:6" x14ac:dyDescent="0.25">
      <c r="A22" s="1" t="s">
        <v>85</v>
      </c>
      <c r="B22" s="36">
        <f>SUMIF('DESPACHO_PSxBH-'!$D$4:$D$283,PRORRATA_Gral!A22,'DESPACHO_PSxBH-'!$F$4:$F$283)</f>
        <v>20884720</v>
      </c>
      <c r="C22" s="36">
        <f>SUMIF('DESPACHO_PSxBH-'!$D$4:$D$283,PRORRATA_Gral!A22,'DESPACHO_PSxBH-'!$G$4:$G$283)</f>
        <v>31389136</v>
      </c>
      <c r="D22" s="36">
        <f>SUMIF('DESPACHO_PSxBH-'!$D$4:$D$283,PRORRATA_Gral!A22,'DESPACHO_PSxBH-'!$H$4:$H$283)</f>
        <v>16985161</v>
      </c>
      <c r="E22" s="2">
        <f>SUMIF('DESPACHO_PSxBH-'!$D$4:$D$283,PRORRATA_Gral!A22,'DESPACHO_PSxBH-'!$I$4:$I$283)</f>
        <v>69259017</v>
      </c>
      <c r="F22" s="3">
        <f t="shared" si="0"/>
        <v>8.9261321063129076E-2</v>
      </c>
    </row>
    <row r="23" spans="1:6" x14ac:dyDescent="0.25">
      <c r="A23" s="1" t="s">
        <v>86</v>
      </c>
      <c r="B23" s="36">
        <f>SUMIF('DESPACHO_PSxBH-'!$D$4:$D$283,PRORRATA_Gral!A23,'DESPACHO_PSxBH-'!$F$4:$F$283)</f>
        <v>10342887</v>
      </c>
      <c r="C23" s="36">
        <f>SUMIF('DESPACHO_PSxBH-'!$D$4:$D$283,PRORRATA_Gral!A23,'DESPACHO_PSxBH-'!$G$4:$G$283)</f>
        <v>15545064</v>
      </c>
      <c r="D23" s="36">
        <f>SUMIF('DESPACHO_PSxBH-'!$D$4:$D$283,PRORRATA_Gral!A23,'DESPACHO_PSxBH-'!$H$4:$H$283)</f>
        <v>8411680</v>
      </c>
      <c r="E23" s="2">
        <f>SUMIF('DESPACHO_PSxBH-'!$D$4:$D$283,PRORRATA_Gral!A23,'DESPACHO_PSxBH-'!$I$4:$I$283)</f>
        <v>34299631</v>
      </c>
      <c r="F23" s="3">
        <f t="shared" si="0"/>
        <v>4.4205512980899725E-2</v>
      </c>
    </row>
    <row r="24" spans="1:6" x14ac:dyDescent="0.25">
      <c r="A24" s="1" t="s">
        <v>87</v>
      </c>
      <c r="B24" s="36">
        <f>SUMIF('DESPACHO_PSxBH-'!$D$4:$D$283,PRORRATA_Gral!A24,'DESPACHO_PSxBH-'!$F$4:$F$283)</f>
        <v>2118638</v>
      </c>
      <c r="C24" s="36">
        <f>SUMIF('DESPACHO_PSxBH-'!$D$4:$D$283,PRORRATA_Gral!A24,'DESPACHO_PSxBH-'!$G$4:$G$283)</f>
        <v>3184254</v>
      </c>
      <c r="D24" s="36">
        <f>SUMIF('DESPACHO_PSxBH-'!$D$4:$D$283,PRORRATA_Gral!A24,'DESPACHO_PSxBH-'!$H$4:$H$283)</f>
        <v>1723050</v>
      </c>
      <c r="E24" s="2">
        <f>SUMIF('DESPACHO_PSxBH-'!$D$4:$D$283,PRORRATA_Gral!A24,'DESPACHO_PSxBH-'!$I$4:$I$283)</f>
        <v>7025942</v>
      </c>
      <c r="F24" s="3">
        <f t="shared" si="0"/>
        <v>9.0550644782169398E-3</v>
      </c>
    </row>
    <row r="25" spans="1:6" x14ac:dyDescent="0.25">
      <c r="A25" s="1" t="s">
        <v>88</v>
      </c>
      <c r="B25" s="36">
        <f>SUMIF('DESPACHO_PSxBH-'!$D$4:$D$283,PRORRATA_Gral!A25,'DESPACHO_PSxBH-'!$F$4:$F$283)</f>
        <v>16406108</v>
      </c>
      <c r="C25" s="36">
        <f>SUMIF('DESPACHO_PSxBH-'!$D$4:$D$283,PRORRATA_Gral!A25,'DESPACHO_PSxBH-'!$G$4:$G$283)</f>
        <v>24657909</v>
      </c>
      <c r="D25" s="36">
        <f>SUMIF('DESPACHO_PSxBH-'!$D$4:$D$283,PRORRATA_Gral!A25,'DESPACHO_PSxBH-'!$H$4:$H$283)</f>
        <v>13342788</v>
      </c>
      <c r="E25" s="2">
        <f>SUMIF('DESPACHO_PSxBH-'!$D$4:$D$283,PRORRATA_Gral!A25,'DESPACHO_PSxBH-'!$I$4:$I$283)</f>
        <v>54406805</v>
      </c>
      <c r="F25" s="3">
        <f t="shared" si="0"/>
        <v>7.0119725914158673E-2</v>
      </c>
    </row>
    <row r="26" spans="1:6" x14ac:dyDescent="0.25">
      <c r="A26" s="1" t="s">
        <v>89</v>
      </c>
      <c r="B26" s="36">
        <f>SUMIF('DESPACHO_PSxBH-'!$D$4:$D$283,PRORRATA_Gral!A26,'DESPACHO_PSxBH-'!$F$4:$F$283)</f>
        <v>520868</v>
      </c>
      <c r="C26" s="36">
        <f>SUMIF('DESPACHO_PSxBH-'!$D$4:$D$283,PRORRATA_Gral!A26,'DESPACHO_PSxBH-'!$G$4:$G$283)</f>
        <v>0</v>
      </c>
      <c r="D26" s="36">
        <f>SUMIF('DESPACHO_PSxBH-'!$D$4:$D$283,PRORRATA_Gral!A26,'DESPACHO_PSxBH-'!$H$4:$H$283)</f>
        <v>0</v>
      </c>
      <c r="E26" s="2">
        <f>SUMIF('DESPACHO_PSxBH-'!$D$4:$D$283,PRORRATA_Gral!A26,'DESPACHO_PSxBH-'!$I$4:$I$283)</f>
        <v>520868</v>
      </c>
      <c r="F26" s="3">
        <f t="shared" si="0"/>
        <v>6.7129693422460668E-4</v>
      </c>
    </row>
    <row r="27" spans="1:6" x14ac:dyDescent="0.25">
      <c r="A27" s="1" t="s">
        <v>90</v>
      </c>
      <c r="B27" s="36">
        <f>SUMIF('DESPACHO_PSxBH-'!$D$4:$D$283,PRORRATA_Gral!A27,'DESPACHO_PSxBH-'!$F$4:$F$283)</f>
        <v>0</v>
      </c>
      <c r="C27" s="36">
        <f>SUMIF('DESPACHO_PSxBH-'!$D$4:$D$283,PRORRATA_Gral!A27,'DESPACHO_PSxBH-'!$G$4:$G$283)</f>
        <v>97824</v>
      </c>
      <c r="D27" s="36">
        <f>SUMIF('DESPACHO_PSxBH-'!$D$4:$D$283,PRORRATA_Gral!A27,'DESPACHO_PSxBH-'!$H$4:$H$283)</f>
        <v>0</v>
      </c>
      <c r="E27" s="2">
        <f>SUMIF('DESPACHO_PSxBH-'!$D$4:$D$283,PRORRATA_Gral!A27,'DESPACHO_PSxBH-'!$I$4:$I$283)</f>
        <v>97824</v>
      </c>
      <c r="F27" s="3">
        <f t="shared" si="0"/>
        <v>1.2607599486547056E-4</v>
      </c>
    </row>
    <row r="28" spans="1:6" x14ac:dyDescent="0.25">
      <c r="A28" s="1" t="s">
        <v>91</v>
      </c>
      <c r="B28" s="36">
        <f>SUMIF('DESPACHO_PSxBH-'!$D$4:$D$283,PRORRATA_Gral!A28,'DESPACHO_PSxBH-'!$F$4:$F$283)</f>
        <v>0</v>
      </c>
      <c r="C28" s="36">
        <f>SUMIF('DESPACHO_PSxBH-'!$D$4:$D$283,PRORRATA_Gral!A28,'DESPACHO_PSxBH-'!$G$4:$G$283)</f>
        <v>0</v>
      </c>
      <c r="D28" s="36">
        <f>SUMIF('DESPACHO_PSxBH-'!$D$4:$D$283,PRORRATA_Gral!A28,'DESPACHO_PSxBH-'!$H$4:$H$283)</f>
        <v>105868</v>
      </c>
      <c r="E28" s="2">
        <f>SUMIF('DESPACHO_PSxBH-'!$D$4:$D$283,PRORRATA_Gral!A28,'DESPACHO_PSxBH-'!$I$4:$I$283)</f>
        <v>105868</v>
      </c>
      <c r="F28" s="3">
        <f t="shared" si="0"/>
        <v>1.3644313690318977E-4</v>
      </c>
    </row>
    <row r="29" spans="1:6" x14ac:dyDescent="0.25">
      <c r="A29" s="1" t="s">
        <v>92</v>
      </c>
      <c r="B29" s="36">
        <f>SUMIF('DESPACHO_PSxBH-'!$D$4:$D$283,PRORRATA_Gral!A29,'DESPACHO_PSxBH-'!$F$4:$F$283)</f>
        <v>15601425</v>
      </c>
      <c r="C29" s="36">
        <f>SUMIF('DESPACHO_PSxBH-'!$D$4:$D$283,PRORRATA_Gral!A29,'DESPACHO_PSxBH-'!$G$4:$G$283)</f>
        <v>23448492</v>
      </c>
      <c r="D29" s="36">
        <f>SUMIF('DESPACHO_PSxBH-'!$D$4:$D$283,PRORRATA_Gral!A29,'DESPACHO_PSxBH-'!$H$4:$H$283)</f>
        <v>12688351</v>
      </c>
      <c r="E29" s="2">
        <f>SUMIF('DESPACHO_PSxBH-'!$D$4:$D$283,PRORRATA_Gral!A29,'DESPACHO_PSxBH-'!$I$4:$I$283)</f>
        <v>51738268</v>
      </c>
      <c r="F29" s="3">
        <f t="shared" si="0"/>
        <v>6.6680503871405172E-2</v>
      </c>
    </row>
    <row r="30" spans="1:6" x14ac:dyDescent="0.25">
      <c r="A30" s="1" t="s">
        <v>93</v>
      </c>
      <c r="B30" s="36">
        <f>SUMIF('DESPACHO_PSxBH-'!$D$4:$D$283,PRORRATA_Gral!A30,'DESPACHO_PSxBH-'!$F$4:$F$283)</f>
        <v>24943527</v>
      </c>
      <c r="C30" s="36">
        <f>SUMIF('DESPACHO_PSxBH-'!$D$4:$D$283,PRORRATA_Gral!A30,'DESPACHO_PSxBH-'!$G$4:$G$283)</f>
        <v>37489409</v>
      </c>
      <c r="D30" s="36">
        <f>SUMIF('DESPACHO_PSxBH-'!$D$4:$D$283,PRORRATA_Gral!A30,'DESPACHO_PSxBH-'!$H$4:$H$283)</f>
        <v>20286115</v>
      </c>
      <c r="E30" s="2">
        <f>SUMIF('DESPACHO_PSxBH-'!$D$4:$D$283,PRORRATA_Gral!A30,'DESPACHO_PSxBH-'!$I$4:$I$283)</f>
        <v>82719051</v>
      </c>
      <c r="F30" s="3">
        <f t="shared" si="0"/>
        <v>0.10660867117632276</v>
      </c>
    </row>
    <row r="31" spans="1:6" x14ac:dyDescent="0.25">
      <c r="A31" s="1" t="s">
        <v>94</v>
      </c>
      <c r="B31" s="36">
        <f>SUMIF('DESPACHO_PSxBH-'!$D$4:$D$283,PRORRATA_Gral!A31,'DESPACHO_PSxBH-'!$F$4:$F$283)</f>
        <v>11701068</v>
      </c>
      <c r="C31" s="36">
        <f>SUMIF('DESPACHO_PSxBH-'!$D$4:$D$283,PRORRATA_Gral!A31,'DESPACHO_PSxBH-'!$G$4:$G$283)</f>
        <v>17586371</v>
      </c>
      <c r="D31" s="36">
        <f>SUMIF('DESPACHO_PSxBH-'!$D$4:$D$283,PRORRATA_Gral!A31,'DESPACHO_PSxBH-'!$H$4:$H$283)</f>
        <v>9516267</v>
      </c>
      <c r="E31" s="2">
        <f>SUMIF('DESPACHO_PSxBH-'!$D$4:$D$283,PRORRATA_Gral!A31,'DESPACHO_PSxBH-'!$I$4:$I$283)</f>
        <v>38803706</v>
      </c>
      <c r="F31" s="3">
        <f t="shared" si="0"/>
        <v>5.0010384347575536E-2</v>
      </c>
    </row>
    <row r="32" spans="1:6" x14ac:dyDescent="0.25">
      <c r="A32" s="1" t="s">
        <v>95</v>
      </c>
      <c r="B32" s="36">
        <f>SUMIF('DESPACHO_PSxBH-'!$D$4:$D$283,PRORRATA_Gral!A32,'DESPACHO_PSxBH-'!$F$4:$F$283)</f>
        <v>81373</v>
      </c>
      <c r="C32" s="36">
        <f>SUMIF('DESPACHO_PSxBH-'!$D$4:$D$283,PRORRATA_Gral!A32,'DESPACHO_PSxBH-'!$G$4:$G$283)</f>
        <v>122302</v>
      </c>
      <c r="D32" s="36">
        <f>SUMIF('DESPACHO_PSxBH-'!$D$4:$D$283,PRORRATA_Gral!A32,'DESPACHO_PSxBH-'!$H$4:$H$283)</f>
        <v>66180</v>
      </c>
      <c r="E32" s="2">
        <f>SUMIF('DESPACHO_PSxBH-'!$D$4:$D$283,PRORRATA_Gral!A32,'DESPACHO_PSxBH-'!$I$4:$I$283)</f>
        <v>269855</v>
      </c>
      <c r="F32" s="3">
        <f t="shared" si="0"/>
        <v>3.4779029271366494E-4</v>
      </c>
    </row>
    <row r="33" spans="1:6" x14ac:dyDescent="0.25">
      <c r="A33" s="1" t="s">
        <v>96</v>
      </c>
      <c r="B33" s="36">
        <f>SUMIF('DESPACHO_PSxBH-'!$D$4:$D$283,PRORRATA_Gral!A33,'DESPACHO_PSxBH-'!$F$4:$F$283)</f>
        <v>1182076</v>
      </c>
      <c r="C33" s="36">
        <f>SUMIF('DESPACHO_PSxBH-'!$D$4:$D$283,PRORRATA_Gral!A33,'DESPACHO_PSxBH-'!$G$4:$G$283)</f>
        <v>1776626</v>
      </c>
      <c r="D33" s="36">
        <f>SUMIF('DESPACHO_PSxBH-'!$D$4:$D$283,PRORRATA_Gral!A33,'DESPACHO_PSxBH-'!$H$4:$H$283)</f>
        <v>961361</v>
      </c>
      <c r="E33" s="2">
        <f>SUMIF('DESPACHO_PSxBH-'!$D$4:$D$283,PRORRATA_Gral!A33,'DESPACHO_PSxBH-'!$I$4:$I$283)</f>
        <v>3920063</v>
      </c>
      <c r="F33" s="3">
        <f t="shared" si="0"/>
        <v>5.0521941717811695E-3</v>
      </c>
    </row>
    <row r="34" spans="1:6" x14ac:dyDescent="0.25">
      <c r="A34" s="1" t="s">
        <v>97</v>
      </c>
      <c r="B34" s="36">
        <f>SUMIF('DESPACHO_PSxBH-'!$D$4:$D$283,PRORRATA_Gral!A34,'DESPACHO_PSxBH-'!$F$4:$F$283)</f>
        <v>0</v>
      </c>
      <c r="C34" s="36">
        <f>SUMIF('DESPACHO_PSxBH-'!$D$4:$D$283,PRORRATA_Gral!A34,'DESPACHO_PSxBH-'!$G$4:$G$283)</f>
        <v>3717698</v>
      </c>
      <c r="D34" s="36">
        <f>SUMIF('DESPACHO_PSxBH-'!$D$4:$D$283,PRORRATA_Gral!A34,'DESPACHO_PSxBH-'!$H$4:$H$283)</f>
        <v>0</v>
      </c>
      <c r="E34" s="2">
        <f>SUMIF('DESPACHO_PSxBH-'!$D$4:$D$283,PRORRATA_Gral!A34,'DESPACHO_PSxBH-'!$I$4:$I$283)</f>
        <v>3717698</v>
      </c>
      <c r="F34" s="3">
        <f t="shared" si="0"/>
        <v>4.791385283359607E-3</v>
      </c>
    </row>
    <row r="35" spans="1:6" x14ac:dyDescent="0.25">
      <c r="A35" s="1" t="s">
        <v>99</v>
      </c>
      <c r="B35" s="36">
        <f>SUMIF('DESPACHO_PSxBH-'!$D$4:$D$283,PRORRATA_Gral!A35,'DESPACHO_PSxBH-'!$F$4:$F$283)</f>
        <v>976575</v>
      </c>
      <c r="C35" s="36">
        <f>SUMIF('DESPACHO_PSxBH-'!$D$4:$D$283,PRORRATA_Gral!A35,'DESPACHO_PSxBH-'!$G$4:$G$283)</f>
        <v>1467765</v>
      </c>
      <c r="D35" s="36">
        <f>SUMIF('DESPACHO_PSxBH-'!$D$4:$D$283,PRORRATA_Gral!A35,'DESPACHO_PSxBH-'!$H$4:$H$283)</f>
        <v>794231</v>
      </c>
      <c r="E35" s="2">
        <f>SUMIF('DESPACHO_PSxBH-'!$D$4:$D$283,PRORRATA_Gral!A35,'DESPACHO_PSxBH-'!$I$4:$I$283)</f>
        <v>3238571</v>
      </c>
      <c r="F35" s="3">
        <f t="shared" si="0"/>
        <v>4.1738843307108876E-3</v>
      </c>
    </row>
    <row r="36" spans="1:6" x14ac:dyDescent="0.25">
      <c r="A36" s="1" t="s">
        <v>100</v>
      </c>
      <c r="B36" s="36">
        <f>SUMIF('DESPACHO_PSxBH-'!$D$4:$D$283,PRORRATA_Gral!A36,'DESPACHO_PSxBH-'!$F$4:$F$283)</f>
        <v>976532</v>
      </c>
      <c r="C36" s="36">
        <f>SUMIF('DESPACHO_PSxBH-'!$D$4:$D$283,PRORRATA_Gral!A36,'DESPACHO_PSxBH-'!$G$4:$G$283)</f>
        <v>0</v>
      </c>
      <c r="D36" s="36">
        <f>SUMIF('DESPACHO_PSxBH-'!$D$4:$D$283,PRORRATA_Gral!A36,'DESPACHO_PSxBH-'!$H$4:$H$283)</f>
        <v>0</v>
      </c>
      <c r="E36" s="2">
        <f>SUMIF('DESPACHO_PSxBH-'!$D$4:$D$283,PRORRATA_Gral!A36,'DESPACHO_PSxBH-'!$I$4:$I$283)</f>
        <v>976532</v>
      </c>
      <c r="F36" s="3">
        <f t="shared" si="0"/>
        <v>1.258558670857537E-3</v>
      </c>
    </row>
    <row r="37" spans="1:6" x14ac:dyDescent="0.25">
      <c r="A37" s="1" t="s">
        <v>101</v>
      </c>
      <c r="B37" s="36">
        <f>SUMIF('DESPACHO_PSxBH-'!$D$4:$D$283,PRORRATA_Gral!A37,'DESPACHO_PSxBH-'!$F$4:$F$283)</f>
        <v>0</v>
      </c>
      <c r="C37" s="36">
        <f>SUMIF('DESPACHO_PSxBH-'!$D$4:$D$283,PRORRATA_Gral!A37,'DESPACHO_PSxBH-'!$G$4:$G$283)</f>
        <v>0</v>
      </c>
      <c r="D37" s="36">
        <f>SUMIF('DESPACHO_PSxBH-'!$D$4:$D$283,PRORRATA_Gral!A37,'DESPACHO_PSxBH-'!$H$4:$H$283)</f>
        <v>476544</v>
      </c>
      <c r="E37" s="2">
        <f>SUMIF('DESPACHO_PSxBH-'!$D$4:$D$283,PRORRATA_Gral!A37,'DESPACHO_PSxBH-'!$I$4:$I$283)</f>
        <v>476544</v>
      </c>
      <c r="F37" s="3">
        <f t="shared" si="0"/>
        <v>6.1417197106201752E-4</v>
      </c>
    </row>
    <row r="38" spans="1:6" x14ac:dyDescent="0.25">
      <c r="A38" s="1" t="s">
        <v>98</v>
      </c>
      <c r="B38" s="36">
        <f>SUMIF('DESPACHO_PSxBH-'!$D$4:$D$283,PRORRATA_Gral!A38,'DESPACHO_PSxBH-'!$F$4:$F$283)</f>
        <v>0</v>
      </c>
      <c r="C38" s="36">
        <f>SUMIF('DESPACHO_PSxBH-'!$D$4:$D$283,PRORRATA_Gral!A38,'DESPACHO_PSxBH-'!$G$4:$G$283)</f>
        <v>1174186</v>
      </c>
      <c r="D38" s="36">
        <f>SUMIF('DESPACHO_PSxBH-'!$D$4:$D$283,PRORRATA_Gral!A38,'DESPACHO_PSxBH-'!$H$4:$H$283)</f>
        <v>0</v>
      </c>
      <c r="E38" s="2">
        <f>SUMIF('DESPACHO_PSxBH-'!$D$4:$D$283,PRORRATA_Gral!A38,'DESPACHO_PSxBH-'!$I$4:$I$283)</f>
        <v>1174186</v>
      </c>
      <c r="F38" s="3">
        <f t="shared" si="0"/>
        <v>1.5132960020762534E-3</v>
      </c>
    </row>
    <row r="39" spans="1:6" x14ac:dyDescent="0.25">
      <c r="A39" s="1" t="s">
        <v>102</v>
      </c>
      <c r="B39" s="36">
        <f>SUMIF('DESPACHO_PSxBH-'!$D$4:$D$283,PRORRATA_Gral!A39,'DESPACHO_PSxBH-'!$F$4:$F$283)</f>
        <v>0</v>
      </c>
      <c r="C39" s="36">
        <f>SUMIF('DESPACHO_PSxBH-'!$D$4:$D$283,PRORRATA_Gral!A39,'DESPACHO_PSxBH-'!$G$4:$G$283)</f>
        <v>1510523</v>
      </c>
      <c r="D39" s="36">
        <f>SUMIF('DESPACHO_PSxBH-'!$D$4:$D$283,PRORRATA_Gral!A39,'DESPACHO_PSxBH-'!$H$4:$H$283)</f>
        <v>0</v>
      </c>
      <c r="E39" s="2">
        <f>SUMIF('DESPACHO_PSxBH-'!$D$4:$D$283,PRORRATA_Gral!A39,'DESPACHO_PSxBH-'!$I$4:$I$283)</f>
        <v>1510523</v>
      </c>
      <c r="F39" s="3">
        <f t="shared" si="0"/>
        <v>1.9467685843164784E-3</v>
      </c>
    </row>
    <row r="40" spans="1:6" x14ac:dyDescent="0.25">
      <c r="A40" s="1" t="s">
        <v>103</v>
      </c>
      <c r="B40" s="36">
        <f>SUMIF('DESPACHO_PSxBH-'!$D$4:$D$283,PRORRATA_Gral!A40,'DESPACHO_PSxBH-'!$F$4:$F$283)</f>
        <v>0</v>
      </c>
      <c r="C40" s="36">
        <f>SUMIF('DESPACHO_PSxBH-'!$D$4:$D$283,PRORRATA_Gral!A40,'DESPACHO_PSxBH-'!$G$4:$G$283)</f>
        <v>97867</v>
      </c>
      <c r="D40" s="36">
        <f>SUMIF('DESPACHO_PSxBH-'!$D$4:$D$283,PRORRATA_Gral!A40,'DESPACHO_PSxBH-'!$H$4:$H$283)</f>
        <v>0</v>
      </c>
      <c r="E40" s="2">
        <f>SUMIF('DESPACHO_PSxBH-'!$D$4:$D$283,PRORRATA_Gral!A40,'DESPACHO_PSxBH-'!$I$4:$I$283)</f>
        <v>97867</v>
      </c>
      <c r="F40" s="3">
        <f t="shared" si="0"/>
        <v>1.2613141345169904E-4</v>
      </c>
    </row>
    <row r="41" spans="1:6" x14ac:dyDescent="0.25">
      <c r="A41" s="1" t="s">
        <v>104</v>
      </c>
      <c r="B41" s="36">
        <f>SUMIF('DESPACHO_PSxBH-'!$D$4:$D$283,PRORRATA_Gral!A41,'DESPACHO_PSxBH-'!$F$4:$F$283)</f>
        <v>0</v>
      </c>
      <c r="C41" s="36">
        <f>SUMIF('DESPACHO_PSxBH-'!$D$4:$D$283,PRORRATA_Gral!A41,'DESPACHO_PSxBH-'!$G$4:$G$283)</f>
        <v>97867</v>
      </c>
      <c r="D41" s="36">
        <f>SUMIF('DESPACHO_PSxBH-'!$D$4:$D$283,PRORRATA_Gral!A41,'DESPACHO_PSxBH-'!$H$4:$H$283)</f>
        <v>0</v>
      </c>
      <c r="E41" s="2">
        <f>SUMIF('DESPACHO_PSxBH-'!$D$4:$D$283,PRORRATA_Gral!A41,'DESPACHO_PSxBH-'!$I$4:$I$283)</f>
        <v>97867</v>
      </c>
      <c r="F41" s="3">
        <f t="shared" si="0"/>
        <v>1.2613141345169904E-4</v>
      </c>
    </row>
    <row r="42" spans="1:6" x14ac:dyDescent="0.25">
      <c r="B42" s="5">
        <f t="shared" ref="B42:D42" si="1">SUM(B2:B41)</f>
        <v>232731565</v>
      </c>
      <c r="C42" s="5">
        <f t="shared" si="1"/>
        <v>354593336</v>
      </c>
      <c r="D42" s="5">
        <f t="shared" si="1"/>
        <v>188588072</v>
      </c>
      <c r="E42" s="5">
        <f>SUM(E2:E41)</f>
        <v>775912973</v>
      </c>
      <c r="F42" s="37">
        <f>SUM(F2:F41)</f>
        <v>1.0000000000000004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tabSelected="1" topLeftCell="B1" zoomScale="80" zoomScaleNormal="80" workbookViewId="0">
      <selection activeCell="I10" sqref="I10"/>
    </sheetView>
  </sheetViews>
  <sheetFormatPr baseColWidth="10" defaultRowHeight="15" x14ac:dyDescent="0.25"/>
  <cols>
    <col min="1" max="1" width="18.85546875" bestFit="1" customWidth="1"/>
    <col min="2" max="2" width="10.5703125" customWidth="1"/>
    <col min="3" max="3" width="15.7109375" customWidth="1"/>
    <col min="4" max="4" width="38.85546875" bestFit="1" customWidth="1"/>
    <col min="5" max="5" width="20.7109375" bestFit="1" customWidth="1"/>
    <col min="6" max="6" width="10.28515625" customWidth="1"/>
    <col min="7" max="7" width="17.140625" bestFit="1" customWidth="1"/>
    <col min="8" max="8" width="23.140625" bestFit="1" customWidth="1"/>
    <col min="9" max="9" width="17.85546875" bestFit="1" customWidth="1"/>
    <col min="10" max="10" width="12.85546875" bestFit="1" customWidth="1"/>
    <col min="11" max="11" width="15.85546875" bestFit="1" customWidth="1"/>
    <col min="12" max="12" width="13.42578125" bestFit="1" customWidth="1"/>
    <col min="14" max="14" width="18.7109375" bestFit="1" customWidth="1"/>
    <col min="15" max="15" width="14.5703125" customWidth="1"/>
  </cols>
  <sheetData>
    <row r="1" spans="1:18" ht="15.75" thickBot="1" x14ac:dyDescent="0.3">
      <c r="D1" s="30"/>
      <c r="E1" s="31"/>
      <c r="F1" s="31"/>
      <c r="G1" s="32"/>
      <c r="H1" s="85">
        <v>2019</v>
      </c>
      <c r="I1" s="85"/>
    </row>
    <row r="2" spans="1:18" ht="34.5" customHeight="1" x14ac:dyDescent="0.25">
      <c r="A2" s="49" t="s">
        <v>160</v>
      </c>
      <c r="B2" s="48" t="s">
        <v>255</v>
      </c>
      <c r="C2" s="48" t="s">
        <v>256</v>
      </c>
      <c r="D2" s="67" t="s">
        <v>159</v>
      </c>
      <c r="E2" s="67" t="s">
        <v>201</v>
      </c>
      <c r="F2" s="67" t="s">
        <v>202</v>
      </c>
      <c r="G2" s="67" t="s">
        <v>203</v>
      </c>
      <c r="H2" s="67" t="s">
        <v>204</v>
      </c>
      <c r="I2" s="67" t="s">
        <v>205</v>
      </c>
      <c r="J2" s="67" t="s">
        <v>206</v>
      </c>
      <c r="K2" s="67" t="s">
        <v>242</v>
      </c>
      <c r="L2" s="67" t="s">
        <v>105</v>
      </c>
      <c r="N2" s="71" t="s">
        <v>261</v>
      </c>
      <c r="O2" s="71" t="s">
        <v>61</v>
      </c>
      <c r="P2" s="71" t="s">
        <v>62</v>
      </c>
      <c r="Q2" s="71" t="s">
        <v>63</v>
      </c>
    </row>
    <row r="3" spans="1:18" x14ac:dyDescent="0.25">
      <c r="A3" s="50" t="s">
        <v>65</v>
      </c>
      <c r="B3" s="51" t="s">
        <v>239</v>
      </c>
      <c r="C3" s="51" t="str">
        <f t="shared" ref="C3:C42" si="0">CONCATENATE(B3,"_",F3)</f>
        <v>GRUPO_3_A</v>
      </c>
      <c r="D3" s="62" t="s">
        <v>207</v>
      </c>
      <c r="E3" s="62" t="s">
        <v>208</v>
      </c>
      <c r="F3" s="62" t="s">
        <v>61</v>
      </c>
      <c r="G3" s="63">
        <v>3.2431999999999999</v>
      </c>
      <c r="H3" s="64">
        <v>7.5117000000000003</v>
      </c>
      <c r="I3" s="64">
        <v>0.75119999999999998</v>
      </c>
      <c r="J3" s="65">
        <f t="shared" ref="J3:J42" si="1">H3+I3</f>
        <v>8.2629000000000001</v>
      </c>
      <c r="K3" s="65">
        <f t="shared" ref="K3:K42" si="2">G3*J3</f>
        <v>26.798237279999999</v>
      </c>
      <c r="L3" s="66">
        <f t="shared" ref="L3:L42" si="3">J3/SUM($J$3:$J$42)</f>
        <v>4.9634612626744154E-4</v>
      </c>
      <c r="N3" s="73" t="s">
        <v>240</v>
      </c>
      <c r="O3" s="72">
        <f>O9/SUM($O$9:$O$12)</f>
        <v>0.69795743330811655</v>
      </c>
      <c r="P3" s="72">
        <f>O14/SUM($O$14:$O$17)</f>
        <v>0.68850067467377651</v>
      </c>
      <c r="Q3" s="72">
        <f>O19/SUM($O$19:$O$22)</f>
        <v>0.70050464005481838</v>
      </c>
      <c r="R3" s="35"/>
    </row>
    <row r="4" spans="1:18" x14ac:dyDescent="0.25">
      <c r="A4" s="50" t="s">
        <v>67</v>
      </c>
      <c r="B4" s="51" t="s">
        <v>239</v>
      </c>
      <c r="C4" s="51" t="str">
        <f t="shared" si="0"/>
        <v>GRUPO_3_C</v>
      </c>
      <c r="D4" s="52" t="s">
        <v>207</v>
      </c>
      <c r="E4" s="52" t="s">
        <v>208</v>
      </c>
      <c r="F4" s="52" t="s">
        <v>63</v>
      </c>
      <c r="G4" s="53">
        <v>4.2857000000000003</v>
      </c>
      <c r="H4" s="54">
        <v>5.6844999999999999</v>
      </c>
      <c r="I4" s="54">
        <v>0.56850000000000001</v>
      </c>
      <c r="J4" s="55">
        <f t="shared" si="1"/>
        <v>6.2530000000000001</v>
      </c>
      <c r="K4" s="55">
        <f t="shared" si="2"/>
        <v>26.798482100000001</v>
      </c>
      <c r="L4" s="56">
        <f t="shared" si="3"/>
        <v>3.7561296004433211E-4</v>
      </c>
      <c r="N4" s="74" t="s">
        <v>241</v>
      </c>
      <c r="O4" s="72">
        <f>O10/SUM($O$9:$O$12)</f>
        <v>0.1483611389321422</v>
      </c>
      <c r="P4" s="72">
        <f>O15/SUM($O$14:$O$17)</f>
        <v>0.14635096551089621</v>
      </c>
      <c r="Q4" s="72">
        <f>O20/SUM($O$19:$O$22)</f>
        <v>0.14890258526683506</v>
      </c>
    </row>
    <row r="5" spans="1:18" x14ac:dyDescent="0.25">
      <c r="A5" s="50" t="s">
        <v>64</v>
      </c>
      <c r="B5" s="51" t="s">
        <v>239</v>
      </c>
      <c r="C5" s="51" t="str">
        <f t="shared" si="0"/>
        <v>GRUPO_3_ABC</v>
      </c>
      <c r="D5" s="52" t="s">
        <v>209</v>
      </c>
      <c r="E5" s="52" t="s">
        <v>210</v>
      </c>
      <c r="F5" s="52" t="s">
        <v>211</v>
      </c>
      <c r="G5" s="57">
        <v>1</v>
      </c>
      <c r="H5" s="54">
        <v>99.948999999999998</v>
      </c>
      <c r="I5" s="54">
        <v>9.9949999999999992</v>
      </c>
      <c r="J5" s="55">
        <f t="shared" si="1"/>
        <v>109.944</v>
      </c>
      <c r="K5" s="55">
        <f t="shared" si="2"/>
        <v>109.944</v>
      </c>
      <c r="L5" s="56">
        <f t="shared" si="3"/>
        <v>6.6042525634278024E-3</v>
      </c>
      <c r="N5" s="74" t="s">
        <v>239</v>
      </c>
      <c r="O5" s="72">
        <f>(O11+O12)/SUM($O$9:$O$12)</f>
        <v>0.15368142775974122</v>
      </c>
      <c r="P5" s="72">
        <f>(O16+O17)/SUM($O$14:$O$17)</f>
        <v>0.16514835981532736</v>
      </c>
      <c r="Q5" s="72">
        <f>(O21+O22)/SUM($O$19:$O$22)</f>
        <v>0.15059277467834656</v>
      </c>
    </row>
    <row r="6" spans="1:18" x14ac:dyDescent="0.25">
      <c r="A6" s="50" t="s">
        <v>68</v>
      </c>
      <c r="B6" s="51" t="s">
        <v>239</v>
      </c>
      <c r="C6" s="51" t="str">
        <f t="shared" si="0"/>
        <v>GRUPO_3_ABC</v>
      </c>
      <c r="D6" s="58" t="s">
        <v>212</v>
      </c>
      <c r="E6" s="58" t="s">
        <v>213</v>
      </c>
      <c r="F6" s="58" t="s">
        <v>211</v>
      </c>
      <c r="G6" s="59">
        <v>1</v>
      </c>
      <c r="H6" s="54">
        <v>126.251</v>
      </c>
      <c r="I6" s="60">
        <v>12.625</v>
      </c>
      <c r="J6" s="55">
        <f t="shared" si="1"/>
        <v>138.876</v>
      </c>
      <c r="K6" s="55">
        <f t="shared" si="2"/>
        <v>138.876</v>
      </c>
      <c r="L6" s="56">
        <f t="shared" si="3"/>
        <v>8.3421758258622521E-3</v>
      </c>
    </row>
    <row r="7" spans="1:18" x14ac:dyDescent="0.25">
      <c r="A7" s="58" t="s">
        <v>69</v>
      </c>
      <c r="B7" s="51" t="s">
        <v>239</v>
      </c>
      <c r="C7" s="51" t="str">
        <f t="shared" si="0"/>
        <v>GRUPO_3_A</v>
      </c>
      <c r="D7" s="52" t="s">
        <v>214</v>
      </c>
      <c r="E7" s="52" t="s">
        <v>208</v>
      </c>
      <c r="F7" s="52" t="s">
        <v>61</v>
      </c>
      <c r="G7" s="53">
        <v>3.2431999999999999</v>
      </c>
      <c r="H7" s="54">
        <v>80.124499999999998</v>
      </c>
      <c r="I7" s="54">
        <v>8.0124999999999993</v>
      </c>
      <c r="J7" s="55">
        <f t="shared" si="1"/>
        <v>88.137</v>
      </c>
      <c r="K7" s="55">
        <f t="shared" si="2"/>
        <v>285.84591840000002</v>
      </c>
      <c r="L7" s="56">
        <f t="shared" si="3"/>
        <v>5.2943226386418197E-3</v>
      </c>
      <c r="N7" s="88" t="s">
        <v>260</v>
      </c>
      <c r="O7" s="88"/>
    </row>
    <row r="8" spans="1:18" x14ac:dyDescent="0.25">
      <c r="A8" s="58" t="s">
        <v>70</v>
      </c>
      <c r="B8" s="51" t="s">
        <v>239</v>
      </c>
      <c r="C8" s="51" t="str">
        <f t="shared" si="0"/>
        <v>GRUPO_3_B</v>
      </c>
      <c r="D8" s="52" t="s">
        <v>214</v>
      </c>
      <c r="E8" s="52" t="s">
        <v>208</v>
      </c>
      <c r="F8" s="52" t="s">
        <v>62</v>
      </c>
      <c r="G8" s="53">
        <v>2.1818</v>
      </c>
      <c r="H8" s="54">
        <v>119.104</v>
      </c>
      <c r="I8" s="54">
        <v>11.910399999999999</v>
      </c>
      <c r="J8" s="55">
        <f t="shared" si="1"/>
        <v>131.01439999999999</v>
      </c>
      <c r="K8" s="55">
        <f t="shared" si="2"/>
        <v>285.84721791999999</v>
      </c>
      <c r="L8" s="56">
        <f t="shared" si="3"/>
        <v>7.8699354857559786E-3</v>
      </c>
      <c r="N8" s="1" t="s">
        <v>61</v>
      </c>
    </row>
    <row r="9" spans="1:18" x14ac:dyDescent="0.25">
      <c r="A9" s="58" t="s">
        <v>71</v>
      </c>
      <c r="B9" s="51" t="s">
        <v>239</v>
      </c>
      <c r="C9" s="51" t="str">
        <f t="shared" si="0"/>
        <v>GRUPO_3_C</v>
      </c>
      <c r="D9" s="52" t="s">
        <v>214</v>
      </c>
      <c r="E9" s="52" t="s">
        <v>208</v>
      </c>
      <c r="F9" s="52" t="s">
        <v>63</v>
      </c>
      <c r="G9" s="53">
        <v>4.2857000000000003</v>
      </c>
      <c r="H9" s="54">
        <v>60.634799999999998</v>
      </c>
      <c r="I9" s="54">
        <v>6.0635000000000003</v>
      </c>
      <c r="J9" s="55">
        <f t="shared" si="1"/>
        <v>66.698300000000003</v>
      </c>
      <c r="K9" s="55">
        <f t="shared" si="2"/>
        <v>285.84890431000002</v>
      </c>
      <c r="L9" s="56">
        <f t="shared" si="3"/>
        <v>4.0065162150847398E-3</v>
      </c>
      <c r="N9" t="s">
        <v>247</v>
      </c>
      <c r="O9" s="36">
        <f>SUMIF($C$3:$C$42,N9,$K$3:$K$42)</f>
        <v>11550.0013</v>
      </c>
    </row>
    <row r="10" spans="1:18" x14ac:dyDescent="0.25">
      <c r="A10" s="58" t="s">
        <v>92</v>
      </c>
      <c r="B10" s="61" t="s">
        <v>240</v>
      </c>
      <c r="C10" s="51" t="str">
        <f t="shared" si="0"/>
        <v>GRUPO_1_ABC</v>
      </c>
      <c r="D10" s="58" t="s">
        <v>215</v>
      </c>
      <c r="E10" s="58" t="s">
        <v>216</v>
      </c>
      <c r="F10" s="58" t="s">
        <v>211</v>
      </c>
      <c r="G10" s="53">
        <v>1</v>
      </c>
      <c r="H10" s="54">
        <v>1109.3333</v>
      </c>
      <c r="I10" s="54"/>
      <c r="J10" s="55">
        <f t="shared" si="1"/>
        <v>1109.3333</v>
      </c>
      <c r="K10" s="55">
        <f t="shared" si="2"/>
        <v>1109.3333</v>
      </c>
      <c r="L10" s="56">
        <f t="shared" si="3"/>
        <v>6.6636808650047508E-2</v>
      </c>
      <c r="N10" t="s">
        <v>248</v>
      </c>
      <c r="O10" s="36">
        <f>SUMIF($C$3:$C$42,N10,$K$3:$K$42)</f>
        <v>2455.123</v>
      </c>
    </row>
    <row r="11" spans="1:18" x14ac:dyDescent="0.25">
      <c r="A11" s="58" t="s">
        <v>93</v>
      </c>
      <c r="B11" s="61" t="s">
        <v>240</v>
      </c>
      <c r="C11" s="51" t="str">
        <f t="shared" si="0"/>
        <v>GRUPO_1_ABC</v>
      </c>
      <c r="D11" s="58" t="s">
        <v>215</v>
      </c>
      <c r="E11" s="58" t="s">
        <v>217</v>
      </c>
      <c r="F11" s="58" t="s">
        <v>211</v>
      </c>
      <c r="G11" s="59">
        <v>1</v>
      </c>
      <c r="H11" s="54">
        <f>8*199.53</f>
        <v>1596.24</v>
      </c>
      <c r="I11" s="54">
        <v>177.36</v>
      </c>
      <c r="J11" s="55">
        <f t="shared" si="1"/>
        <v>1773.6</v>
      </c>
      <c r="K11" s="55">
        <f t="shared" si="2"/>
        <v>1773.6</v>
      </c>
      <c r="L11" s="56">
        <f t="shared" si="3"/>
        <v>0.10653880472327321</v>
      </c>
      <c r="N11" t="s">
        <v>245</v>
      </c>
      <c r="O11" s="36">
        <f>SUMIF($C$3:$C$42,N11,$K$3:$K$42)</f>
        <v>1967.4040000000002</v>
      </c>
    </row>
    <row r="12" spans="1:18" x14ac:dyDescent="0.25">
      <c r="A12" s="58" t="s">
        <v>72</v>
      </c>
      <c r="B12" s="51" t="s">
        <v>239</v>
      </c>
      <c r="C12" s="51" t="str">
        <f t="shared" si="0"/>
        <v>GRUPO_3_B</v>
      </c>
      <c r="D12" s="52" t="s">
        <v>218</v>
      </c>
      <c r="E12" s="52" t="s">
        <v>208</v>
      </c>
      <c r="F12" s="52" t="s">
        <v>62</v>
      </c>
      <c r="G12" s="53">
        <v>2.1818</v>
      </c>
      <c r="H12" s="54">
        <v>37.22</v>
      </c>
      <c r="I12" s="54">
        <v>3.722</v>
      </c>
      <c r="J12" s="55">
        <f t="shared" si="1"/>
        <v>40.942</v>
      </c>
      <c r="K12" s="55">
        <f t="shared" si="2"/>
        <v>89.327255600000001</v>
      </c>
      <c r="L12" s="56">
        <f t="shared" si="3"/>
        <v>2.4593548392987438E-3</v>
      </c>
      <c r="N12" t="s">
        <v>243</v>
      </c>
      <c r="O12" s="36">
        <f>SUMIF($C$3:$C$42,N12,$K$3:$K$42)</f>
        <v>575.76067696000007</v>
      </c>
    </row>
    <row r="13" spans="1:18" x14ac:dyDescent="0.25">
      <c r="A13" s="58" t="s">
        <v>82</v>
      </c>
      <c r="B13" s="51" t="s">
        <v>239</v>
      </c>
      <c r="C13" s="51" t="str">
        <f t="shared" si="0"/>
        <v>GRUPO_3_ABC</v>
      </c>
      <c r="D13" s="52" t="s">
        <v>219</v>
      </c>
      <c r="E13" s="52" t="s">
        <v>210</v>
      </c>
      <c r="F13" s="52" t="s">
        <v>211</v>
      </c>
      <c r="G13" s="57">
        <v>1</v>
      </c>
      <c r="H13" s="54">
        <v>420.83699999999999</v>
      </c>
      <c r="I13" s="54">
        <v>42.084000000000003</v>
      </c>
      <c r="J13" s="55">
        <f t="shared" si="1"/>
        <v>462.92099999999999</v>
      </c>
      <c r="K13" s="55">
        <f t="shared" si="2"/>
        <v>462.92099999999999</v>
      </c>
      <c r="L13" s="56">
        <f t="shared" si="3"/>
        <v>2.7807312822114544E-2</v>
      </c>
      <c r="N13" t="s">
        <v>62</v>
      </c>
    </row>
    <row r="14" spans="1:18" x14ac:dyDescent="0.25">
      <c r="A14" s="58" t="s">
        <v>80</v>
      </c>
      <c r="B14" s="51" t="s">
        <v>239</v>
      </c>
      <c r="C14" s="51" t="str">
        <f t="shared" si="0"/>
        <v>GRUPO_3_B</v>
      </c>
      <c r="D14" s="58" t="s">
        <v>80</v>
      </c>
      <c r="E14" s="58" t="s">
        <v>220</v>
      </c>
      <c r="F14" s="58" t="s">
        <v>62</v>
      </c>
      <c r="G14" s="59">
        <v>2</v>
      </c>
      <c r="H14" s="54">
        <v>39.978999999999999</v>
      </c>
      <c r="I14" s="54">
        <v>3.9980000000000002</v>
      </c>
      <c r="J14" s="55">
        <f t="shared" si="1"/>
        <v>43.976999999999997</v>
      </c>
      <c r="K14" s="55">
        <f t="shared" si="2"/>
        <v>87.953999999999994</v>
      </c>
      <c r="L14" s="56">
        <f t="shared" si="3"/>
        <v>2.6416649838268977E-3</v>
      </c>
      <c r="N14" t="s">
        <v>247</v>
      </c>
      <c r="O14" s="35">
        <f>SUMIF($C$3:$C$42,N14,$K$3:$K$42)</f>
        <v>11550.0013</v>
      </c>
    </row>
    <row r="15" spans="1:18" x14ac:dyDescent="0.25">
      <c r="A15" s="58" t="s">
        <v>81</v>
      </c>
      <c r="B15" s="61" t="s">
        <v>240</v>
      </c>
      <c r="C15" s="51" t="str">
        <f t="shared" si="0"/>
        <v>GRUPO_1_ABC</v>
      </c>
      <c r="D15" s="52" t="s">
        <v>221</v>
      </c>
      <c r="E15" s="52" t="s">
        <v>222</v>
      </c>
      <c r="F15" s="52" t="s">
        <v>211</v>
      </c>
      <c r="G15" s="57">
        <v>1</v>
      </c>
      <c r="H15" s="60">
        <v>2217</v>
      </c>
      <c r="I15" s="60">
        <v>246.33500000000001</v>
      </c>
      <c r="J15" s="55">
        <f t="shared" si="1"/>
        <v>2463.335</v>
      </c>
      <c r="K15" s="55">
        <f t="shared" si="2"/>
        <v>2463.335</v>
      </c>
      <c r="L15" s="56">
        <f t="shared" si="3"/>
        <v>0.14797066223105787</v>
      </c>
      <c r="N15" t="s">
        <v>248</v>
      </c>
      <c r="O15" s="35">
        <f>SUMIF($C$3:$C$42,N15,$K$3:$K$42)</f>
        <v>2455.123</v>
      </c>
    </row>
    <row r="16" spans="1:18" x14ac:dyDescent="0.25">
      <c r="A16" s="50" t="s">
        <v>76</v>
      </c>
      <c r="B16" s="51" t="s">
        <v>239</v>
      </c>
      <c r="C16" s="51" t="str">
        <f t="shared" si="0"/>
        <v>GRUPO_3_A</v>
      </c>
      <c r="D16" s="58" t="s">
        <v>223</v>
      </c>
      <c r="E16" s="58" t="s">
        <v>220</v>
      </c>
      <c r="F16" s="58" t="s">
        <v>61</v>
      </c>
      <c r="G16" s="59">
        <v>4</v>
      </c>
      <c r="H16" s="54">
        <v>2.1040000000000001</v>
      </c>
      <c r="I16" s="54">
        <v>0.21</v>
      </c>
      <c r="J16" s="55">
        <f t="shared" si="1"/>
        <v>2.3140000000000001</v>
      </c>
      <c r="K16" s="55">
        <f t="shared" si="2"/>
        <v>9.2560000000000002</v>
      </c>
      <c r="L16" s="56">
        <f t="shared" si="3"/>
        <v>1.3900022222014785E-4</v>
      </c>
      <c r="N16" t="s">
        <v>245</v>
      </c>
      <c r="O16" s="35">
        <f>SUMIF($C$3:$C$42,N16,$K$3:$K$42)</f>
        <v>1967.4040000000002</v>
      </c>
    </row>
    <row r="17" spans="1:15" x14ac:dyDescent="0.25">
      <c r="A17" s="50" t="s">
        <v>77</v>
      </c>
      <c r="B17" s="51" t="s">
        <v>239</v>
      </c>
      <c r="C17" s="51" t="str">
        <f t="shared" si="0"/>
        <v>GRUPO_3_B</v>
      </c>
      <c r="D17" s="58" t="s">
        <v>223</v>
      </c>
      <c r="E17" s="58" t="s">
        <v>220</v>
      </c>
      <c r="F17" s="58" t="s">
        <v>62</v>
      </c>
      <c r="G17" s="59">
        <v>2</v>
      </c>
      <c r="H17" s="54">
        <v>2.1040000000000001</v>
      </c>
      <c r="I17" s="54">
        <v>0.21</v>
      </c>
      <c r="J17" s="55">
        <f t="shared" si="1"/>
        <v>2.3140000000000001</v>
      </c>
      <c r="K17" s="55">
        <f t="shared" si="2"/>
        <v>4.6280000000000001</v>
      </c>
      <c r="L17" s="56">
        <f t="shared" si="3"/>
        <v>1.3900022222014785E-4</v>
      </c>
      <c r="N17" t="s">
        <v>246</v>
      </c>
      <c r="O17" s="35">
        <f>SUMIF($C$3:$C$42,N17,$K$3:$K$42)</f>
        <v>803.05627799999979</v>
      </c>
    </row>
    <row r="18" spans="1:15" x14ac:dyDescent="0.25">
      <c r="A18" s="50" t="s">
        <v>78</v>
      </c>
      <c r="B18" s="51" t="s">
        <v>239</v>
      </c>
      <c r="C18" s="51" t="str">
        <f t="shared" si="0"/>
        <v>GRUPO_3_C</v>
      </c>
      <c r="D18" s="58" t="s">
        <v>223</v>
      </c>
      <c r="E18" s="58" t="s">
        <v>220</v>
      </c>
      <c r="F18" s="58" t="s">
        <v>63</v>
      </c>
      <c r="G18" s="59">
        <v>4</v>
      </c>
      <c r="H18" s="54">
        <v>1.052</v>
      </c>
      <c r="I18" s="54">
        <v>0.105</v>
      </c>
      <c r="J18" s="55">
        <f t="shared" si="1"/>
        <v>1.157</v>
      </c>
      <c r="K18" s="55">
        <f t="shared" si="2"/>
        <v>4.6280000000000001</v>
      </c>
      <c r="L18" s="56">
        <f t="shared" si="3"/>
        <v>6.9500111110073923E-5</v>
      </c>
      <c r="N18" t="s">
        <v>63</v>
      </c>
    </row>
    <row r="19" spans="1:15" x14ac:dyDescent="0.25">
      <c r="A19" s="50" t="s">
        <v>75</v>
      </c>
      <c r="B19" s="51" t="s">
        <v>239</v>
      </c>
      <c r="C19" s="51" t="str">
        <f t="shared" si="0"/>
        <v>GRUPO_3_ABC</v>
      </c>
      <c r="D19" s="58" t="s">
        <v>223</v>
      </c>
      <c r="E19" s="58" t="s">
        <v>220</v>
      </c>
      <c r="F19" s="58" t="s">
        <v>211</v>
      </c>
      <c r="G19" s="59">
        <v>1</v>
      </c>
      <c r="H19" s="54">
        <v>12.625</v>
      </c>
      <c r="I19" s="54">
        <v>1.2629999999999999</v>
      </c>
      <c r="J19" s="55">
        <f t="shared" si="1"/>
        <v>13.888</v>
      </c>
      <c r="K19" s="55">
        <f t="shared" si="2"/>
        <v>13.888</v>
      </c>
      <c r="L19" s="56">
        <f t="shared" si="3"/>
        <v>8.342416102823739E-4</v>
      </c>
      <c r="N19" t="s">
        <v>247</v>
      </c>
      <c r="O19" s="35">
        <f>SUMIF($C$3:$C$42,N19,$K$3:$K$42)</f>
        <v>11550.0013</v>
      </c>
    </row>
    <row r="20" spans="1:15" x14ac:dyDescent="0.25">
      <c r="A20" s="50" t="s">
        <v>89</v>
      </c>
      <c r="B20" s="51" t="s">
        <v>239</v>
      </c>
      <c r="C20" s="51" t="str">
        <f t="shared" si="0"/>
        <v>GRUPO_3_A</v>
      </c>
      <c r="D20" s="58" t="s">
        <v>224</v>
      </c>
      <c r="E20" s="58" t="s">
        <v>220</v>
      </c>
      <c r="F20" s="58" t="s">
        <v>61</v>
      </c>
      <c r="G20" s="59">
        <v>4</v>
      </c>
      <c r="H20" s="54">
        <v>8.4169999999999998</v>
      </c>
      <c r="I20" s="54">
        <v>0.84199999999999997</v>
      </c>
      <c r="J20" s="55">
        <f t="shared" si="1"/>
        <v>9.2590000000000003</v>
      </c>
      <c r="K20" s="55">
        <f t="shared" si="2"/>
        <v>37.036000000000001</v>
      </c>
      <c r="L20" s="56">
        <f t="shared" si="3"/>
        <v>5.5618109660170655E-4</v>
      </c>
      <c r="N20" t="s">
        <v>248</v>
      </c>
      <c r="O20" s="35">
        <f>SUMIF($C$3:$C$42,N20,$K$3:$K$42)</f>
        <v>2455.123</v>
      </c>
    </row>
    <row r="21" spans="1:15" x14ac:dyDescent="0.25">
      <c r="A21" s="50" t="s">
        <v>90</v>
      </c>
      <c r="B21" s="51" t="s">
        <v>239</v>
      </c>
      <c r="C21" s="51" t="str">
        <f t="shared" si="0"/>
        <v>GRUPO_3_B</v>
      </c>
      <c r="D21" s="58" t="s">
        <v>224</v>
      </c>
      <c r="E21" s="58" t="s">
        <v>220</v>
      </c>
      <c r="F21" s="58" t="s">
        <v>62</v>
      </c>
      <c r="G21" s="59">
        <v>2</v>
      </c>
      <c r="H21" s="54">
        <v>2.1040000000000001</v>
      </c>
      <c r="I21" s="54">
        <v>0.21</v>
      </c>
      <c r="J21" s="55">
        <f t="shared" si="1"/>
        <v>2.3140000000000001</v>
      </c>
      <c r="K21" s="55">
        <f t="shared" si="2"/>
        <v>4.6280000000000001</v>
      </c>
      <c r="L21" s="56">
        <f t="shared" si="3"/>
        <v>1.3900022222014785E-4</v>
      </c>
      <c r="N21" t="s">
        <v>245</v>
      </c>
      <c r="O21" s="35">
        <f>SUMIF($C$3:$C$42,N21,$K$3:$K$42)</f>
        <v>1967.4040000000002</v>
      </c>
    </row>
    <row r="22" spans="1:15" x14ac:dyDescent="0.25">
      <c r="A22" s="50" t="s">
        <v>91</v>
      </c>
      <c r="B22" s="51" t="s">
        <v>239</v>
      </c>
      <c r="C22" s="51" t="str">
        <f t="shared" si="0"/>
        <v>GRUPO_3_C</v>
      </c>
      <c r="D22" s="58" t="s">
        <v>224</v>
      </c>
      <c r="E22" s="58" t="s">
        <v>220</v>
      </c>
      <c r="F22" s="58" t="s">
        <v>63</v>
      </c>
      <c r="G22" s="59">
        <v>4</v>
      </c>
      <c r="H22" s="54">
        <v>2.1040000000000001</v>
      </c>
      <c r="I22" s="54">
        <v>0.21</v>
      </c>
      <c r="J22" s="55">
        <f t="shared" si="1"/>
        <v>2.3140000000000001</v>
      </c>
      <c r="K22" s="55">
        <f t="shared" si="2"/>
        <v>9.2560000000000002</v>
      </c>
      <c r="L22" s="56">
        <f t="shared" si="3"/>
        <v>1.3900022222014785E-4</v>
      </c>
      <c r="N22" t="s">
        <v>244</v>
      </c>
      <c r="O22" s="35">
        <f>SUMIF($C$3:$C$42,N22,$K$3:$K$42)</f>
        <v>515.58703795999998</v>
      </c>
    </row>
    <row r="23" spans="1:15" x14ac:dyDescent="0.25">
      <c r="A23" s="50" t="s">
        <v>83</v>
      </c>
      <c r="B23" s="61" t="s">
        <v>240</v>
      </c>
      <c r="C23" s="51" t="str">
        <f t="shared" si="0"/>
        <v>GRUPO_1_ABC</v>
      </c>
      <c r="D23" s="58" t="s">
        <v>225</v>
      </c>
      <c r="E23" s="58" t="s">
        <v>216</v>
      </c>
      <c r="F23" s="58" t="s">
        <v>211</v>
      </c>
      <c r="G23" s="59">
        <v>1</v>
      </c>
      <c r="H23" s="54">
        <v>2218.6669999999999</v>
      </c>
      <c r="I23" s="54">
        <v>0</v>
      </c>
      <c r="J23" s="55">
        <f t="shared" si="1"/>
        <v>2218.6669999999999</v>
      </c>
      <c r="K23" s="55">
        <f t="shared" si="2"/>
        <v>2218.6669999999999</v>
      </c>
      <c r="L23" s="56">
        <f t="shared" si="3"/>
        <v>0.13327364132779115</v>
      </c>
    </row>
    <row r="24" spans="1:15" x14ac:dyDescent="0.25">
      <c r="A24" s="50" t="s">
        <v>84</v>
      </c>
      <c r="B24" s="61" t="s">
        <v>240</v>
      </c>
      <c r="C24" s="51" t="str">
        <f t="shared" si="0"/>
        <v>GRUPO_1_ABC</v>
      </c>
      <c r="D24" s="58" t="s">
        <v>225</v>
      </c>
      <c r="E24" s="58" t="s">
        <v>222</v>
      </c>
      <c r="F24" s="58" t="s">
        <v>211</v>
      </c>
      <c r="G24" s="59">
        <v>1</v>
      </c>
      <c r="H24" s="54">
        <v>2837.759</v>
      </c>
      <c r="I24" s="54">
        <v>315.30700000000002</v>
      </c>
      <c r="J24" s="55">
        <f t="shared" si="1"/>
        <v>3153.0659999999998</v>
      </c>
      <c r="K24" s="55">
        <f t="shared" si="2"/>
        <v>3153.0659999999998</v>
      </c>
      <c r="L24" s="56">
        <f t="shared" si="3"/>
        <v>0.18940227946188101</v>
      </c>
    </row>
    <row r="25" spans="1:15" x14ac:dyDescent="0.25">
      <c r="A25" s="50" t="s">
        <v>85</v>
      </c>
      <c r="B25" s="51" t="s">
        <v>241</v>
      </c>
      <c r="C25" s="51" t="str">
        <f t="shared" si="0"/>
        <v>GRUPO_2_ABC</v>
      </c>
      <c r="D25" s="58" t="s">
        <v>225</v>
      </c>
      <c r="E25" s="58" t="s">
        <v>226</v>
      </c>
      <c r="F25" s="58" t="s">
        <v>211</v>
      </c>
      <c r="G25" s="59">
        <v>1</v>
      </c>
      <c r="H25" s="54">
        <v>1350</v>
      </c>
      <c r="I25" s="54">
        <v>135</v>
      </c>
      <c r="J25" s="55">
        <f t="shared" si="1"/>
        <v>1485</v>
      </c>
      <c r="K25" s="55">
        <f t="shared" si="2"/>
        <v>1485</v>
      </c>
      <c r="L25" s="56">
        <f t="shared" si="3"/>
        <v>8.9202821951996344E-2</v>
      </c>
    </row>
    <row r="26" spans="1:15" x14ac:dyDescent="0.25">
      <c r="A26" s="50" t="s">
        <v>86</v>
      </c>
      <c r="B26" s="51" t="s">
        <v>241</v>
      </c>
      <c r="C26" s="51" t="str">
        <f t="shared" si="0"/>
        <v>GRUPO_2_ABC</v>
      </c>
      <c r="D26" s="58" t="s">
        <v>225</v>
      </c>
      <c r="E26" s="58" t="s">
        <v>227</v>
      </c>
      <c r="F26" s="58" t="s">
        <v>211</v>
      </c>
      <c r="G26" s="59">
        <v>1</v>
      </c>
      <c r="H26" s="54">
        <v>668.57</v>
      </c>
      <c r="I26" s="54">
        <v>66.857000000000014</v>
      </c>
      <c r="J26" s="55">
        <f t="shared" si="1"/>
        <v>735.42700000000002</v>
      </c>
      <c r="K26" s="55">
        <f t="shared" si="2"/>
        <v>735.42700000000002</v>
      </c>
      <c r="L26" s="56">
        <f t="shared" si="3"/>
        <v>4.4176541238849037E-2</v>
      </c>
    </row>
    <row r="27" spans="1:15" x14ac:dyDescent="0.25">
      <c r="A27" s="50" t="s">
        <v>87</v>
      </c>
      <c r="B27" s="51" t="s">
        <v>241</v>
      </c>
      <c r="C27" s="51" t="str">
        <f t="shared" si="0"/>
        <v>GRUPO_2_ABC</v>
      </c>
      <c r="D27" s="58" t="s">
        <v>225</v>
      </c>
      <c r="E27" s="58" t="s">
        <v>220</v>
      </c>
      <c r="F27" s="58" t="s">
        <v>211</v>
      </c>
      <c r="G27" s="59">
        <v>1</v>
      </c>
      <c r="H27" s="54">
        <v>136.94999999999999</v>
      </c>
      <c r="I27" s="54">
        <v>13.695</v>
      </c>
      <c r="J27" s="55">
        <f t="shared" si="1"/>
        <v>150.64499999999998</v>
      </c>
      <c r="K27" s="55">
        <f t="shared" si="2"/>
        <v>150.64499999999998</v>
      </c>
      <c r="L27" s="56">
        <f t="shared" si="3"/>
        <v>9.0491307157969606E-3</v>
      </c>
    </row>
    <row r="28" spans="1:15" x14ac:dyDescent="0.25">
      <c r="A28" s="50" t="s">
        <v>79</v>
      </c>
      <c r="B28" s="51" t="s">
        <v>239</v>
      </c>
      <c r="C28" s="51" t="str">
        <f t="shared" si="0"/>
        <v>GRUPO_3_B</v>
      </c>
      <c r="D28" s="58" t="s">
        <v>228</v>
      </c>
      <c r="E28" s="58" t="s">
        <v>220</v>
      </c>
      <c r="F28" s="58" t="s">
        <v>62</v>
      </c>
      <c r="G28" s="59">
        <v>2</v>
      </c>
      <c r="H28" s="54">
        <v>8.4169999999999998</v>
      </c>
      <c r="I28" s="54">
        <v>0.84199999999999997</v>
      </c>
      <c r="J28" s="55">
        <f t="shared" si="1"/>
        <v>9.2590000000000003</v>
      </c>
      <c r="K28" s="55">
        <f t="shared" si="2"/>
        <v>18.518000000000001</v>
      </c>
      <c r="L28" s="56">
        <f t="shared" si="3"/>
        <v>5.5618109660170655E-4</v>
      </c>
    </row>
    <row r="29" spans="1:15" x14ac:dyDescent="0.25">
      <c r="A29" s="50" t="s">
        <v>88</v>
      </c>
      <c r="B29" s="51" t="s">
        <v>239</v>
      </c>
      <c r="C29" s="51" t="str">
        <f t="shared" si="0"/>
        <v>GRUPO_3_ABC</v>
      </c>
      <c r="D29" s="58" t="s">
        <v>229</v>
      </c>
      <c r="E29" s="58" t="s">
        <v>213</v>
      </c>
      <c r="F29" s="58" t="s">
        <v>211</v>
      </c>
      <c r="G29" s="59">
        <v>1</v>
      </c>
      <c r="H29" s="54">
        <v>1060.5</v>
      </c>
      <c r="I29" s="54">
        <v>106.05</v>
      </c>
      <c r="J29" s="55">
        <f t="shared" si="1"/>
        <v>1166.55</v>
      </c>
      <c r="K29" s="55">
        <f t="shared" si="2"/>
        <v>1166.55</v>
      </c>
      <c r="L29" s="56">
        <f t="shared" si="3"/>
        <v>7.0073772355623787E-2</v>
      </c>
    </row>
    <row r="30" spans="1:15" x14ac:dyDescent="0.25">
      <c r="A30" s="50" t="s">
        <v>94</v>
      </c>
      <c r="B30" s="61" t="s">
        <v>240</v>
      </c>
      <c r="C30" s="51" t="str">
        <f t="shared" si="0"/>
        <v>GRUPO_1_ABC</v>
      </c>
      <c r="D30" s="58" t="s">
        <v>230</v>
      </c>
      <c r="E30" s="58" t="s">
        <v>216</v>
      </c>
      <c r="F30" s="58" t="s">
        <v>211</v>
      </c>
      <c r="G30" s="59">
        <v>1</v>
      </c>
      <c r="H30" s="54">
        <v>832</v>
      </c>
      <c r="I30" s="54"/>
      <c r="J30" s="55">
        <f t="shared" si="1"/>
        <v>832</v>
      </c>
      <c r="K30" s="55">
        <f t="shared" si="2"/>
        <v>832</v>
      </c>
      <c r="L30" s="56">
        <f t="shared" si="3"/>
        <v>4.9977607989266641E-2</v>
      </c>
    </row>
    <row r="31" spans="1:15" x14ac:dyDescent="0.25">
      <c r="A31" s="50" t="s">
        <v>73</v>
      </c>
      <c r="B31" s="51" t="s">
        <v>239</v>
      </c>
      <c r="C31" s="51" t="str">
        <f t="shared" si="0"/>
        <v>GRUPO_3_A</v>
      </c>
      <c r="D31" s="52" t="s">
        <v>231</v>
      </c>
      <c r="E31" s="52" t="s">
        <v>208</v>
      </c>
      <c r="F31" s="52" t="s">
        <v>61</v>
      </c>
      <c r="G31" s="53">
        <v>3.2431999999999999</v>
      </c>
      <c r="H31" s="54">
        <v>41.314</v>
      </c>
      <c r="I31" s="54">
        <v>4.1314000000000002</v>
      </c>
      <c r="J31" s="55">
        <f t="shared" si="1"/>
        <v>45.445399999999999</v>
      </c>
      <c r="K31" s="55">
        <f t="shared" si="2"/>
        <v>147.38852127999999</v>
      </c>
      <c r="L31" s="56">
        <f t="shared" si="3"/>
        <v>2.7298706563887239E-3</v>
      </c>
    </row>
    <row r="32" spans="1:15" x14ac:dyDescent="0.25">
      <c r="A32" s="50" t="s">
        <v>74</v>
      </c>
      <c r="B32" s="51" t="s">
        <v>239</v>
      </c>
      <c r="C32" s="51" t="str">
        <f t="shared" si="0"/>
        <v>GRUPO_3_C</v>
      </c>
      <c r="D32" s="52" t="s">
        <v>231</v>
      </c>
      <c r="E32" s="52" t="s">
        <v>208</v>
      </c>
      <c r="F32" s="52" t="s">
        <v>63</v>
      </c>
      <c r="G32" s="53">
        <v>4.2857000000000003</v>
      </c>
      <c r="H32" s="54">
        <v>31.265000000000001</v>
      </c>
      <c r="I32" s="54">
        <v>3.1265000000000001</v>
      </c>
      <c r="J32" s="55">
        <f t="shared" si="1"/>
        <v>34.391500000000001</v>
      </c>
      <c r="K32" s="55">
        <f t="shared" si="2"/>
        <v>147.39165155000001</v>
      </c>
      <c r="L32" s="56">
        <f t="shared" si="3"/>
        <v>2.0658712802438263E-3</v>
      </c>
    </row>
    <row r="33" spans="1:12" x14ac:dyDescent="0.25">
      <c r="A33" s="50" t="s">
        <v>95</v>
      </c>
      <c r="B33" s="51" t="s">
        <v>239</v>
      </c>
      <c r="C33" s="51" t="str">
        <f t="shared" si="0"/>
        <v>GRUPO_3_ABC</v>
      </c>
      <c r="D33" s="52" t="s">
        <v>232</v>
      </c>
      <c r="E33" s="52" t="s">
        <v>210</v>
      </c>
      <c r="F33" s="52" t="s">
        <v>211</v>
      </c>
      <c r="G33" s="57">
        <v>1</v>
      </c>
      <c r="H33" s="54">
        <v>5.26</v>
      </c>
      <c r="I33" s="54">
        <v>0.52600000000000002</v>
      </c>
      <c r="J33" s="55">
        <f t="shared" si="1"/>
        <v>5.7859999999999996</v>
      </c>
      <c r="K33" s="55">
        <f t="shared" si="2"/>
        <v>5.7859999999999996</v>
      </c>
      <c r="L33" s="56">
        <f t="shared" si="3"/>
        <v>3.4756062479074129E-4</v>
      </c>
    </row>
    <row r="34" spans="1:12" x14ac:dyDescent="0.25">
      <c r="A34" s="50" t="s">
        <v>96</v>
      </c>
      <c r="B34" s="51" t="s">
        <v>241</v>
      </c>
      <c r="C34" s="51" t="str">
        <f t="shared" si="0"/>
        <v>GRUPO_2_ABC</v>
      </c>
      <c r="D34" s="58" t="s">
        <v>233</v>
      </c>
      <c r="E34" s="58" t="s">
        <v>227</v>
      </c>
      <c r="F34" s="58" t="s">
        <v>211</v>
      </c>
      <c r="G34" s="59">
        <v>1</v>
      </c>
      <c r="H34" s="54">
        <v>76.41</v>
      </c>
      <c r="I34" s="54">
        <v>7.641</v>
      </c>
      <c r="J34" s="55">
        <f t="shared" si="1"/>
        <v>84.051000000000002</v>
      </c>
      <c r="K34" s="55">
        <f t="shared" si="2"/>
        <v>84.051000000000002</v>
      </c>
      <c r="L34" s="56">
        <f t="shared" si="3"/>
        <v>5.0488797224829936E-3</v>
      </c>
    </row>
    <row r="35" spans="1:12" x14ac:dyDescent="0.25">
      <c r="A35" s="50" t="s">
        <v>97</v>
      </c>
      <c r="B35" s="51" t="s">
        <v>239</v>
      </c>
      <c r="C35" s="51" t="str">
        <f t="shared" si="0"/>
        <v>GRUPO_3_B</v>
      </c>
      <c r="D35" s="58" t="s">
        <v>234</v>
      </c>
      <c r="E35" s="58" t="s">
        <v>220</v>
      </c>
      <c r="F35" s="58" t="s">
        <v>62</v>
      </c>
      <c r="G35" s="59">
        <v>2</v>
      </c>
      <c r="H35" s="54">
        <v>79.945999999999998</v>
      </c>
      <c r="I35" s="54">
        <v>7.9950000000000001</v>
      </c>
      <c r="J35" s="55">
        <f t="shared" si="1"/>
        <v>87.941000000000003</v>
      </c>
      <c r="K35" s="55">
        <f t="shared" si="2"/>
        <v>175.88200000000001</v>
      </c>
      <c r="L35" s="56">
        <f t="shared" si="3"/>
        <v>5.2825490675289634E-3</v>
      </c>
    </row>
    <row r="36" spans="1:12" x14ac:dyDescent="0.25">
      <c r="A36" s="50" t="s">
        <v>100</v>
      </c>
      <c r="B36" s="51" t="s">
        <v>239</v>
      </c>
      <c r="C36" s="51" t="str">
        <f t="shared" si="0"/>
        <v>GRUPO_3_A</v>
      </c>
      <c r="D36" s="58" t="s">
        <v>235</v>
      </c>
      <c r="E36" s="58" t="s">
        <v>220</v>
      </c>
      <c r="F36" s="58" t="s">
        <v>61</v>
      </c>
      <c r="G36" s="59">
        <v>4</v>
      </c>
      <c r="H36" s="54">
        <v>15.781000000000001</v>
      </c>
      <c r="I36" s="60">
        <v>1.5780000000000001</v>
      </c>
      <c r="J36" s="55">
        <f t="shared" si="1"/>
        <v>17.359000000000002</v>
      </c>
      <c r="K36" s="55">
        <f t="shared" si="2"/>
        <v>69.436000000000007</v>
      </c>
      <c r="L36" s="56">
        <f t="shared" si="3"/>
        <v>1.0427419436125959E-3</v>
      </c>
    </row>
    <row r="37" spans="1:12" x14ac:dyDescent="0.25">
      <c r="A37" s="50" t="s">
        <v>101</v>
      </c>
      <c r="B37" s="51" t="s">
        <v>239</v>
      </c>
      <c r="C37" s="51" t="str">
        <f t="shared" si="0"/>
        <v>GRUPO_3_C</v>
      </c>
      <c r="D37" s="58" t="s">
        <v>235</v>
      </c>
      <c r="E37" s="58" t="s">
        <v>220</v>
      </c>
      <c r="F37" s="58" t="s">
        <v>63</v>
      </c>
      <c r="G37" s="59">
        <v>4</v>
      </c>
      <c r="H37" s="54">
        <v>9.4689999999999994</v>
      </c>
      <c r="I37" s="60">
        <v>0.94699999999999995</v>
      </c>
      <c r="J37" s="55">
        <f t="shared" si="1"/>
        <v>10.415999999999999</v>
      </c>
      <c r="K37" s="55">
        <f t="shared" si="2"/>
        <v>41.663999999999994</v>
      </c>
      <c r="L37" s="56">
        <f t="shared" si="3"/>
        <v>6.2568120771178029E-4</v>
      </c>
    </row>
    <row r="38" spans="1:12" x14ac:dyDescent="0.25">
      <c r="A38" s="50" t="s">
        <v>99</v>
      </c>
      <c r="B38" s="51" t="s">
        <v>239</v>
      </c>
      <c r="C38" s="51" t="str">
        <f t="shared" si="0"/>
        <v>GRUPO_3_ABC</v>
      </c>
      <c r="D38" s="58" t="s">
        <v>235</v>
      </c>
      <c r="E38" s="58" t="s">
        <v>220</v>
      </c>
      <c r="F38" s="58" t="s">
        <v>211</v>
      </c>
      <c r="G38" s="59">
        <v>1</v>
      </c>
      <c r="H38" s="54">
        <v>63.125999999999998</v>
      </c>
      <c r="I38" s="60">
        <v>6.3129999999999997</v>
      </c>
      <c r="J38" s="55">
        <f t="shared" si="1"/>
        <v>69.438999999999993</v>
      </c>
      <c r="K38" s="55">
        <f t="shared" si="2"/>
        <v>69.438999999999993</v>
      </c>
      <c r="L38" s="56">
        <f t="shared" si="3"/>
        <v>4.171147982171497E-3</v>
      </c>
    </row>
    <row r="39" spans="1:12" x14ac:dyDescent="0.25">
      <c r="A39" s="50" t="s">
        <v>98</v>
      </c>
      <c r="B39" s="51" t="s">
        <v>239</v>
      </c>
      <c r="C39" s="51" t="str">
        <f t="shared" si="0"/>
        <v>GRUPO_3_B</v>
      </c>
      <c r="D39" s="58" t="s">
        <v>236</v>
      </c>
      <c r="E39" s="58" t="s">
        <v>220</v>
      </c>
      <c r="F39" s="58" t="s">
        <v>62</v>
      </c>
      <c r="G39" s="59">
        <v>2</v>
      </c>
      <c r="H39" s="54">
        <v>25.25</v>
      </c>
      <c r="I39" s="54">
        <v>2.5249999999999999</v>
      </c>
      <c r="J39" s="55">
        <f t="shared" si="1"/>
        <v>27.774999999999999</v>
      </c>
      <c r="K39" s="55">
        <f t="shared" si="2"/>
        <v>55.55</v>
      </c>
      <c r="L39" s="56">
        <f t="shared" si="3"/>
        <v>1.668423151324376E-3</v>
      </c>
    </row>
    <row r="40" spans="1:12" x14ac:dyDescent="0.25">
      <c r="A40" s="50" t="s">
        <v>102</v>
      </c>
      <c r="B40" s="51" t="s">
        <v>239</v>
      </c>
      <c r="C40" s="51" t="str">
        <f t="shared" si="0"/>
        <v>GRUPO_3_B</v>
      </c>
      <c r="D40" s="52" t="s">
        <v>237</v>
      </c>
      <c r="E40" s="52" t="s">
        <v>208</v>
      </c>
      <c r="F40" s="52" t="s">
        <v>62</v>
      </c>
      <c r="G40" s="53">
        <v>2.1818</v>
      </c>
      <c r="H40" s="54">
        <v>29.776</v>
      </c>
      <c r="I40" s="54">
        <v>2.9775999999999998</v>
      </c>
      <c r="J40" s="55">
        <f t="shared" si="1"/>
        <v>32.753599999999999</v>
      </c>
      <c r="K40" s="55">
        <f t="shared" si="2"/>
        <v>71.461804479999998</v>
      </c>
      <c r="L40" s="56">
        <f t="shared" si="3"/>
        <v>1.9674838714389947E-3</v>
      </c>
    </row>
    <row r="41" spans="1:12" x14ac:dyDescent="0.25">
      <c r="A41" s="50" t="s">
        <v>103</v>
      </c>
      <c r="B41" s="51" t="s">
        <v>239</v>
      </c>
      <c r="C41" s="51" t="str">
        <f t="shared" si="0"/>
        <v>GRUPO_3_B</v>
      </c>
      <c r="D41" s="58" t="s">
        <v>238</v>
      </c>
      <c r="E41" s="58" t="s">
        <v>220</v>
      </c>
      <c r="F41" s="58" t="s">
        <v>62</v>
      </c>
      <c r="G41" s="59">
        <v>2</v>
      </c>
      <c r="H41" s="54">
        <v>2.1040000000000001</v>
      </c>
      <c r="I41" s="54">
        <v>0.21099999999999999</v>
      </c>
      <c r="J41" s="55">
        <f t="shared" si="1"/>
        <v>2.3149999999999999</v>
      </c>
      <c r="K41" s="55">
        <f t="shared" si="2"/>
        <v>4.63</v>
      </c>
      <c r="L41" s="56">
        <f t="shared" si="3"/>
        <v>1.3906029146051955E-4</v>
      </c>
    </row>
    <row r="42" spans="1:12" x14ac:dyDescent="0.25">
      <c r="A42" s="50" t="s">
        <v>104</v>
      </c>
      <c r="B42" s="51" t="s">
        <v>239</v>
      </c>
      <c r="C42" s="51" t="str">
        <f t="shared" si="0"/>
        <v>GRUPO_3_B</v>
      </c>
      <c r="D42" s="58" t="s">
        <v>238</v>
      </c>
      <c r="E42" s="58" t="s">
        <v>220</v>
      </c>
      <c r="F42" s="58" t="s">
        <v>62</v>
      </c>
      <c r="G42" s="59">
        <v>2</v>
      </c>
      <c r="H42" s="54">
        <v>2.1040000000000001</v>
      </c>
      <c r="I42" s="54">
        <v>0.21099999999999999</v>
      </c>
      <c r="J42" s="55">
        <f t="shared" si="1"/>
        <v>2.3149999999999999</v>
      </c>
      <c r="K42" s="55">
        <f t="shared" si="2"/>
        <v>4.63</v>
      </c>
      <c r="L42" s="56">
        <f t="shared" si="3"/>
        <v>1.3906029146051955E-4</v>
      </c>
    </row>
    <row r="44" spans="1:12" x14ac:dyDescent="0.25">
      <c r="C44" s="86" t="s">
        <v>239</v>
      </c>
    </row>
    <row r="45" spans="1:12" x14ac:dyDescent="0.25">
      <c r="C45" s="87"/>
      <c r="E45" s="45" t="s">
        <v>251</v>
      </c>
      <c r="F45" s="45" t="s">
        <v>105</v>
      </c>
      <c r="G45" s="46"/>
      <c r="H45" s="47" t="s">
        <v>249</v>
      </c>
      <c r="I45" s="47" t="s">
        <v>250</v>
      </c>
    </row>
    <row r="46" spans="1:12" x14ac:dyDescent="0.25">
      <c r="C46" s="43" t="s">
        <v>202</v>
      </c>
      <c r="D46" s="43" t="s">
        <v>61</v>
      </c>
      <c r="E46" s="38" t="s">
        <v>252</v>
      </c>
      <c r="F46" s="38" t="s">
        <v>253</v>
      </c>
      <c r="G46" s="38"/>
      <c r="H46" s="38" t="s">
        <v>254</v>
      </c>
      <c r="I46" s="38" t="s">
        <v>253</v>
      </c>
    </row>
    <row r="47" spans="1:12" x14ac:dyDescent="0.25">
      <c r="C47" s="1" t="s">
        <v>243</v>
      </c>
      <c r="D47" s="1" t="s">
        <v>65</v>
      </c>
      <c r="E47" s="34">
        <f t="shared" ref="E47:E59" si="4">VLOOKUP(D47,$A$3:$K$42,11,0)</f>
        <v>26.798237279999999</v>
      </c>
      <c r="F47" s="33">
        <f t="shared" ref="F47:F59" si="5">E47/SUM($E$47:$E$59)</f>
        <v>1.0537358246117814E-2</v>
      </c>
      <c r="H47" s="35">
        <f>VLOOKUP(D47,PRORRATA_Gral!$A$2:$D$41,2,0)</f>
        <v>376886</v>
      </c>
      <c r="I47" s="33">
        <f t="shared" ref="I47:I59" si="6">H47/SUM($H$47:$H$59)</f>
        <v>1.0537397309332636E-2</v>
      </c>
      <c r="J47" s="35"/>
    </row>
    <row r="48" spans="1:12" x14ac:dyDescent="0.25">
      <c r="C48" s="1" t="s">
        <v>243</v>
      </c>
      <c r="D48" t="s">
        <v>69</v>
      </c>
      <c r="E48" s="34">
        <f t="shared" si="4"/>
        <v>285.84591840000002</v>
      </c>
      <c r="F48" s="33">
        <f t="shared" si="5"/>
        <v>0.11239772280169019</v>
      </c>
      <c r="H48" s="35">
        <f>VLOOKUP(D48,PRORRATA_Gral!$A$2:$D$41,2,0)</f>
        <v>4020075</v>
      </c>
      <c r="I48" s="33">
        <f t="shared" si="6"/>
        <v>0.11239772103053815</v>
      </c>
      <c r="J48" s="35"/>
    </row>
    <row r="49" spans="3:10" x14ac:dyDescent="0.25">
      <c r="C49" s="1" t="s">
        <v>243</v>
      </c>
      <c r="D49" s="1" t="s">
        <v>76</v>
      </c>
      <c r="E49" s="34">
        <f t="shared" si="4"/>
        <v>9.2560000000000002</v>
      </c>
      <c r="F49" s="33">
        <f t="shared" si="5"/>
        <v>3.6395598302600926E-3</v>
      </c>
      <c r="H49" s="35">
        <f>VLOOKUP(D49,PRORRATA_Gral!$A$2:$D$41,2,0)</f>
        <v>130174</v>
      </c>
      <c r="I49" s="33">
        <f t="shared" si="6"/>
        <v>3.6395492465760644E-3</v>
      </c>
      <c r="J49" s="35"/>
    </row>
    <row r="50" spans="3:10" x14ac:dyDescent="0.25">
      <c r="C50" s="1" t="s">
        <v>243</v>
      </c>
      <c r="D50" s="1" t="s">
        <v>89</v>
      </c>
      <c r="E50" s="34">
        <f t="shared" si="4"/>
        <v>37.036000000000001</v>
      </c>
      <c r="F50" s="33">
        <f t="shared" si="5"/>
        <v>1.4562957851503111E-2</v>
      </c>
      <c r="H50" s="35">
        <f>VLOOKUP(D50,PRORRATA_Gral!$A$2:$D$41,2,0)</f>
        <v>520868</v>
      </c>
      <c r="I50" s="33">
        <f t="shared" si="6"/>
        <v>1.4563005953305433E-2</v>
      </c>
      <c r="J50" s="35"/>
    </row>
    <row r="51" spans="3:10" x14ac:dyDescent="0.25">
      <c r="C51" s="1" t="s">
        <v>243</v>
      </c>
      <c r="D51" s="1" t="s">
        <v>73</v>
      </c>
      <c r="E51" s="34">
        <f t="shared" si="4"/>
        <v>147.38852127999999</v>
      </c>
      <c r="F51" s="33">
        <f t="shared" si="5"/>
        <v>5.7954768959823121E-2</v>
      </c>
      <c r="H51" s="35">
        <f>VLOOKUP(D51,PRORRATA_Gral!$A$2:$D$41,2,0)</f>
        <v>2072839</v>
      </c>
      <c r="I51" s="33">
        <f t="shared" si="6"/>
        <v>5.7954734591573451E-2</v>
      </c>
      <c r="J51" s="35"/>
    </row>
    <row r="52" spans="3:10" x14ac:dyDescent="0.25">
      <c r="C52" s="1" t="s">
        <v>243</v>
      </c>
      <c r="D52" s="1" t="s">
        <v>100</v>
      </c>
      <c r="E52" s="34">
        <f t="shared" si="4"/>
        <v>69.436000000000007</v>
      </c>
      <c r="F52" s="33">
        <f t="shared" si="5"/>
        <v>2.7302990100901019E-2</v>
      </c>
      <c r="H52" s="35">
        <f>VLOOKUP(D52,PRORRATA_Gral!$A$2:$D$41,2,0)</f>
        <v>976532</v>
      </c>
      <c r="I52" s="33">
        <f t="shared" si="6"/>
        <v>2.7302966067397617E-2</v>
      </c>
      <c r="J52" s="35"/>
    </row>
    <row r="53" spans="3:10" x14ac:dyDescent="0.25">
      <c r="C53" s="1" t="s">
        <v>245</v>
      </c>
      <c r="D53" s="1" t="s">
        <v>64</v>
      </c>
      <c r="E53" s="34">
        <f t="shared" si="4"/>
        <v>109.944</v>
      </c>
      <c r="F53" s="33">
        <f t="shared" si="5"/>
        <v>4.3231176099623556E-2</v>
      </c>
      <c r="H53" s="35">
        <f>VLOOKUP(D53,PRORRATA_Gral!$A$2:$D$41,2,0)</f>
        <v>1546227</v>
      </c>
      <c r="I53" s="33">
        <f t="shared" si="6"/>
        <v>4.3231131507717117E-2</v>
      </c>
      <c r="J53" s="35"/>
    </row>
    <row r="54" spans="3:10" x14ac:dyDescent="0.25">
      <c r="C54" s="1" t="s">
        <v>245</v>
      </c>
      <c r="D54" s="1" t="s">
        <v>68</v>
      </c>
      <c r="E54" s="34">
        <f t="shared" si="4"/>
        <v>138.876</v>
      </c>
      <c r="F54" s="33">
        <f t="shared" si="5"/>
        <v>5.4607553045289609E-2</v>
      </c>
      <c r="H54" s="35">
        <f>VLOOKUP(D54,PRORRATA_Gral!$A$2:$D$41,2,0)</f>
        <v>1953122</v>
      </c>
      <c r="I54" s="33">
        <f t="shared" si="6"/>
        <v>5.4607553763202608E-2</v>
      </c>
      <c r="J54" s="35"/>
    </row>
    <row r="55" spans="3:10" x14ac:dyDescent="0.25">
      <c r="C55" s="1" t="s">
        <v>245</v>
      </c>
      <c r="D55" t="s">
        <v>82</v>
      </c>
      <c r="E55" s="34">
        <f t="shared" si="4"/>
        <v>462.92099999999999</v>
      </c>
      <c r="F55" s="33">
        <f t="shared" si="5"/>
        <v>0.18202557002850392</v>
      </c>
      <c r="H55" s="35">
        <f>VLOOKUP(D55,PRORRATA_Gral!$A$2:$D$41,2,0)</f>
        <v>6510421</v>
      </c>
      <c r="I55" s="33">
        <f t="shared" si="6"/>
        <v>0.18202557995792545</v>
      </c>
      <c r="J55" s="35"/>
    </row>
    <row r="56" spans="3:10" x14ac:dyDescent="0.25">
      <c r="C56" s="1" t="s">
        <v>245</v>
      </c>
      <c r="D56" s="1" t="s">
        <v>75</v>
      </c>
      <c r="E56" s="34">
        <f t="shared" si="4"/>
        <v>13.888</v>
      </c>
      <c r="F56" s="33">
        <f t="shared" si="5"/>
        <v>5.4609125888777192E-3</v>
      </c>
      <c r="H56" s="35">
        <f>VLOOKUP(D56,PRORRATA_Gral!$A$2:$D$41,2,0)</f>
        <v>195317</v>
      </c>
      <c r="I56" s="33">
        <f t="shared" si="6"/>
        <v>5.4608895800505259E-3</v>
      </c>
      <c r="J56" s="35"/>
    </row>
    <row r="57" spans="3:10" x14ac:dyDescent="0.25">
      <c r="C57" s="1" t="s">
        <v>245</v>
      </c>
      <c r="D57" s="1" t="s">
        <v>88</v>
      </c>
      <c r="E57" s="34">
        <f t="shared" si="4"/>
        <v>1166.55</v>
      </c>
      <c r="F57" s="33">
        <f t="shared" si="5"/>
        <v>0.4587001426091088</v>
      </c>
      <c r="H57" s="35">
        <f>VLOOKUP(D57,PRORRATA_Gral!$A$2:$D$41,2,0)</f>
        <v>16406108</v>
      </c>
      <c r="I57" s="33">
        <f t="shared" si="6"/>
        <v>0.45870018598679879</v>
      </c>
      <c r="J57" s="35"/>
    </row>
    <row r="58" spans="3:10" x14ac:dyDescent="0.25">
      <c r="C58" s="1" t="s">
        <v>245</v>
      </c>
      <c r="D58" s="1" t="s">
        <v>95</v>
      </c>
      <c r="E58" s="34">
        <f t="shared" si="4"/>
        <v>5.7859999999999996</v>
      </c>
      <c r="F58" s="33">
        <f t="shared" si="5"/>
        <v>2.2751181047844528E-3</v>
      </c>
      <c r="H58" s="35">
        <f>VLOOKUP(D58,PRORRATA_Gral!$A$2:$D$41,2,0)</f>
        <v>81373</v>
      </c>
      <c r="I58" s="33">
        <f t="shared" si="6"/>
        <v>2.2751166964342655E-3</v>
      </c>
      <c r="J58" s="35"/>
    </row>
    <row r="59" spans="3:10" x14ac:dyDescent="0.25">
      <c r="C59" s="1" t="s">
        <v>245</v>
      </c>
      <c r="D59" s="1" t="s">
        <v>99</v>
      </c>
      <c r="E59" s="34">
        <f t="shared" si="4"/>
        <v>69.438999999999993</v>
      </c>
      <c r="F59" s="33">
        <f t="shared" si="5"/>
        <v>2.7304169733516698E-2</v>
      </c>
      <c r="H59" s="35">
        <f>VLOOKUP(D59,PRORRATA_Gral!$A$2:$D$41,2,0)</f>
        <v>976575</v>
      </c>
      <c r="I59" s="33">
        <f t="shared" si="6"/>
        <v>2.7304168309147912E-2</v>
      </c>
      <c r="J59" s="35"/>
    </row>
    <row r="60" spans="3:10" x14ac:dyDescent="0.25">
      <c r="C60" s="44" t="s">
        <v>202</v>
      </c>
      <c r="D60" s="44" t="s">
        <v>62</v>
      </c>
      <c r="E60" s="39"/>
      <c r="F60" s="40"/>
      <c r="G60" s="41"/>
      <c r="H60" s="42"/>
      <c r="I60" s="41"/>
      <c r="J60" s="35"/>
    </row>
    <row r="61" spans="3:10" x14ac:dyDescent="0.25">
      <c r="C61" s="1" t="s">
        <v>246</v>
      </c>
      <c r="D61" t="s">
        <v>70</v>
      </c>
      <c r="E61" s="34">
        <f t="shared" ref="E61:E78" si="7">VLOOKUP(D61,$A$3:$K$42,11,0)</f>
        <v>285.84721791999999</v>
      </c>
      <c r="F61" s="33">
        <f t="shared" ref="F61:F78" si="8">E61/SUM($E$61:$E$78)</f>
        <v>0.10317679707949237</v>
      </c>
      <c r="H61" s="35">
        <f>VLOOKUP(D61,PRORRATA_Gral!$A$2:$C$41,3,0)</f>
        <v>6042085</v>
      </c>
      <c r="I61" s="33">
        <f t="shared" ref="I61:I78" si="9">H61/SUM($H$61:$H$78)</f>
        <v>0.10317678949017278</v>
      </c>
      <c r="J61" s="35"/>
    </row>
    <row r="62" spans="3:10" x14ac:dyDescent="0.25">
      <c r="C62" s="1" t="s">
        <v>246</v>
      </c>
      <c r="D62" t="s">
        <v>72</v>
      </c>
      <c r="E62" s="34">
        <f t="shared" si="7"/>
        <v>89.327255600000001</v>
      </c>
      <c r="F62" s="33">
        <f t="shared" si="8"/>
        <v>3.2242749087341371E-2</v>
      </c>
      <c r="H62" s="35">
        <f>VLOOKUP(D62,PRORRATA_Gral!$A$2:$C$41,3,0)</f>
        <v>1888153</v>
      </c>
      <c r="I62" s="33">
        <f t="shared" si="9"/>
        <v>3.2242771262939562E-2</v>
      </c>
      <c r="J62" s="35"/>
    </row>
    <row r="63" spans="3:10" x14ac:dyDescent="0.25">
      <c r="C63" s="1" t="s">
        <v>246</v>
      </c>
      <c r="D63" t="s">
        <v>80</v>
      </c>
      <c r="E63" s="34">
        <f t="shared" si="7"/>
        <v>87.953999999999994</v>
      </c>
      <c r="F63" s="33">
        <f t="shared" si="8"/>
        <v>3.1747071307405332E-2</v>
      </c>
      <c r="H63" s="35">
        <f>VLOOKUP(D63,PRORRATA_Gral!$A$2:$C$41,3,0)</f>
        <v>1859125</v>
      </c>
      <c r="I63" s="33">
        <f t="shared" si="9"/>
        <v>3.1747078824762888E-2</v>
      </c>
      <c r="J63" s="35"/>
    </row>
    <row r="64" spans="3:10" x14ac:dyDescent="0.25">
      <c r="C64" s="1" t="s">
        <v>246</v>
      </c>
      <c r="D64" s="1" t="s">
        <v>77</v>
      </c>
      <c r="E64" s="34">
        <f t="shared" si="7"/>
        <v>4.6280000000000001</v>
      </c>
      <c r="F64" s="33">
        <f t="shared" si="8"/>
        <v>1.6704805467707201E-3</v>
      </c>
      <c r="H64" s="35">
        <f>VLOOKUP(D64,PRORRATA_Gral!$A$2:$C$41,3,0)</f>
        <v>97824</v>
      </c>
      <c r="I64" s="33">
        <f t="shared" si="9"/>
        <v>1.670477369167541E-3</v>
      </c>
      <c r="J64" s="35"/>
    </row>
    <row r="65" spans="3:10" x14ac:dyDescent="0.25">
      <c r="C65" s="1" t="s">
        <v>246</v>
      </c>
      <c r="D65" s="1" t="s">
        <v>90</v>
      </c>
      <c r="E65" s="34">
        <f t="shared" si="7"/>
        <v>4.6280000000000001</v>
      </c>
      <c r="F65" s="33">
        <f t="shared" si="8"/>
        <v>1.6704805467707201E-3</v>
      </c>
      <c r="H65" s="35">
        <f>VLOOKUP(D65,PRORRATA_Gral!$A$2:$C$41,3,0)</f>
        <v>97824</v>
      </c>
      <c r="I65" s="33">
        <f t="shared" si="9"/>
        <v>1.670477369167541E-3</v>
      </c>
      <c r="J65" s="35"/>
    </row>
    <row r="66" spans="3:10" x14ac:dyDescent="0.25">
      <c r="C66" s="1" t="s">
        <v>246</v>
      </c>
      <c r="D66" s="1" t="s">
        <v>79</v>
      </c>
      <c r="E66" s="34">
        <f t="shared" si="7"/>
        <v>18.518000000000001</v>
      </c>
      <c r="F66" s="33">
        <f t="shared" si="8"/>
        <v>6.6840878921996961E-3</v>
      </c>
      <c r="H66" s="35">
        <f>VLOOKUP(D66,PRORRATA_Gral!$A$2:$C$41,3,0)</f>
        <v>391425</v>
      </c>
      <c r="I66" s="33">
        <f t="shared" si="9"/>
        <v>6.684112326488436E-3</v>
      </c>
      <c r="J66" s="35"/>
    </row>
    <row r="67" spans="3:10" x14ac:dyDescent="0.25">
      <c r="C67" s="1" t="s">
        <v>246</v>
      </c>
      <c r="D67" s="1" t="s">
        <v>97</v>
      </c>
      <c r="E67" s="34">
        <f t="shared" si="7"/>
        <v>175.88200000000001</v>
      </c>
      <c r="F67" s="33">
        <f t="shared" si="8"/>
        <v>6.3484757892637814E-2</v>
      </c>
      <c r="H67" s="35">
        <f>VLOOKUP(D67,PRORRATA_Gral!$A$2:$C$41,3,0)</f>
        <v>3717698</v>
      </c>
      <c r="I67" s="33">
        <f t="shared" si="9"/>
        <v>6.3484731501466191E-2</v>
      </c>
      <c r="J67" s="35"/>
    </row>
    <row r="68" spans="3:10" x14ac:dyDescent="0.25">
      <c r="C68" s="1" t="s">
        <v>246</v>
      </c>
      <c r="D68" s="1" t="s">
        <v>98</v>
      </c>
      <c r="E68" s="34">
        <f t="shared" si="7"/>
        <v>55.55</v>
      </c>
      <c r="F68" s="33">
        <f t="shared" si="8"/>
        <v>2.0050819873187874E-2</v>
      </c>
      <c r="H68" s="35">
        <f>VLOOKUP(D68,PRORRATA_Gral!$A$2:$C$41,3,0)</f>
        <v>1174186</v>
      </c>
      <c r="I68" s="33">
        <f t="shared" si="9"/>
        <v>2.005081718385425E-2</v>
      </c>
      <c r="J68" s="35"/>
    </row>
    <row r="69" spans="3:10" x14ac:dyDescent="0.25">
      <c r="C69" s="1" t="s">
        <v>246</v>
      </c>
      <c r="D69" s="1" t="s">
        <v>102</v>
      </c>
      <c r="E69" s="34">
        <f t="shared" si="7"/>
        <v>71.461804479999998</v>
      </c>
      <c r="F69" s="33">
        <f t="shared" si="8"/>
        <v>2.5794199269873093E-2</v>
      </c>
      <c r="H69" s="35">
        <f>VLOOKUP(D69,PRORRATA_Gral!$A$2:$C$41,3,0)</f>
        <v>1510523</v>
      </c>
      <c r="I69" s="33">
        <f t="shared" si="9"/>
        <v>2.5794227256164759E-2</v>
      </c>
      <c r="J69" s="35"/>
    </row>
    <row r="70" spans="3:10" x14ac:dyDescent="0.25">
      <c r="C70" s="1" t="s">
        <v>246</v>
      </c>
      <c r="D70" s="1" t="s">
        <v>103</v>
      </c>
      <c r="E70" s="34">
        <f t="shared" si="7"/>
        <v>4.63</v>
      </c>
      <c r="F70" s="33">
        <f t="shared" si="8"/>
        <v>1.6712024484763252E-3</v>
      </c>
      <c r="H70" s="35">
        <f>VLOOKUP(D70,PRORRATA_Gral!$A$2:$C$41,3,0)</f>
        <v>97867</v>
      </c>
      <c r="I70" s="33">
        <f t="shared" si="9"/>
        <v>1.6712116524402983E-3</v>
      </c>
      <c r="J70" s="35"/>
    </row>
    <row r="71" spans="3:10" x14ac:dyDescent="0.25">
      <c r="C71" s="1" t="s">
        <v>246</v>
      </c>
      <c r="D71" s="1" t="s">
        <v>104</v>
      </c>
      <c r="E71" s="34">
        <f t="shared" si="7"/>
        <v>4.63</v>
      </c>
      <c r="F71" s="33">
        <f t="shared" si="8"/>
        <v>1.6712024484763252E-3</v>
      </c>
      <c r="H71" s="35">
        <f>VLOOKUP(D71,PRORRATA_Gral!$A$2:$C$41,3,0)</f>
        <v>97867</v>
      </c>
      <c r="I71" s="33">
        <f t="shared" si="9"/>
        <v>1.6712116524402983E-3</v>
      </c>
      <c r="J71" s="35"/>
    </row>
    <row r="72" spans="3:10" x14ac:dyDescent="0.25">
      <c r="C72" s="1" t="s">
        <v>245</v>
      </c>
      <c r="D72" s="1" t="s">
        <v>64</v>
      </c>
      <c r="E72" s="34">
        <f t="shared" si="7"/>
        <v>109.944</v>
      </c>
      <c r="F72" s="33">
        <f t="shared" si="8"/>
        <v>3.968438056053588E-2</v>
      </c>
      <c r="H72" s="35">
        <f>VLOOKUP(D72,PRORRATA_Gral!$A$2:$C$41,3,0)</f>
        <v>2323932</v>
      </c>
      <c r="I72" s="33">
        <f t="shared" si="9"/>
        <v>3.9684288247099506E-2</v>
      </c>
      <c r="J72" s="35"/>
    </row>
    <row r="73" spans="3:10" x14ac:dyDescent="0.25">
      <c r="C73" s="1" t="s">
        <v>245</v>
      </c>
      <c r="D73" s="1" t="s">
        <v>68</v>
      </c>
      <c r="E73" s="34">
        <f t="shared" si="7"/>
        <v>138.876</v>
      </c>
      <c r="F73" s="33">
        <f t="shared" si="8"/>
        <v>5.0127410633822499E-2</v>
      </c>
      <c r="H73" s="35">
        <f>VLOOKUP(D73,PRORRATA_Gral!$A$2:$C$41,3,0)</f>
        <v>2935487</v>
      </c>
      <c r="I73" s="33">
        <f t="shared" si="9"/>
        <v>5.0127418639449597E-2</v>
      </c>
      <c r="J73" s="35"/>
    </row>
    <row r="74" spans="3:10" x14ac:dyDescent="0.25">
      <c r="C74" s="1" t="s">
        <v>245</v>
      </c>
      <c r="D74" t="s">
        <v>82</v>
      </c>
      <c r="E74" s="34">
        <f t="shared" si="7"/>
        <v>462.92099999999999</v>
      </c>
      <c r="F74" s="33">
        <f t="shared" si="8"/>
        <v>0.16709172973026112</v>
      </c>
      <c r="H74" s="35">
        <f>VLOOKUP(D74,PRORRATA_Gral!$A$2:$C$41,3,0)</f>
        <v>9784977</v>
      </c>
      <c r="I74" s="33">
        <f t="shared" si="9"/>
        <v>0.167091742684054</v>
      </c>
      <c r="J74" s="35"/>
    </row>
    <row r="75" spans="3:10" x14ac:dyDescent="0.25">
      <c r="C75" s="1" t="s">
        <v>245</v>
      </c>
      <c r="D75" s="1" t="s">
        <v>75</v>
      </c>
      <c r="E75" s="34">
        <f t="shared" si="7"/>
        <v>13.888</v>
      </c>
      <c r="F75" s="33">
        <f t="shared" si="8"/>
        <v>5.0128854437233705E-3</v>
      </c>
      <c r="H75" s="35">
        <f>VLOOKUP(D75,PRORRATA_Gral!$A$2:$C$41,3,0)</f>
        <v>293557</v>
      </c>
      <c r="I75" s="33">
        <f t="shared" si="9"/>
        <v>5.0128835976929569E-3</v>
      </c>
      <c r="J75" s="35"/>
    </row>
    <row r="76" spans="3:10" x14ac:dyDescent="0.25">
      <c r="C76" s="1" t="s">
        <v>245</v>
      </c>
      <c r="D76" s="1" t="s">
        <v>88</v>
      </c>
      <c r="E76" s="34">
        <f t="shared" si="7"/>
        <v>1166.55</v>
      </c>
      <c r="F76" s="33">
        <f t="shared" si="8"/>
        <v>0.42106721733694541</v>
      </c>
      <c r="H76" s="35">
        <f>VLOOKUP(D76,PRORRATA_Gral!$A$2:$C$41,3,0)</f>
        <v>24657909</v>
      </c>
      <c r="I76" s="33">
        <f t="shared" si="9"/>
        <v>0.42106721209000481</v>
      </c>
      <c r="J76" s="35"/>
    </row>
    <row r="77" spans="3:10" x14ac:dyDescent="0.25">
      <c r="C77" s="1" t="s">
        <v>245</v>
      </c>
      <c r="D77" s="1" t="s">
        <v>95</v>
      </c>
      <c r="E77" s="34">
        <f t="shared" si="7"/>
        <v>5.7859999999999996</v>
      </c>
      <c r="F77" s="33">
        <f t="shared" si="8"/>
        <v>2.0884616343162022E-3</v>
      </c>
      <c r="H77" s="35">
        <f>VLOOKUP(D77,PRORRATA_Gral!$A$2:$C$41,3,0)</f>
        <v>122302</v>
      </c>
      <c r="I77" s="33">
        <f t="shared" si="9"/>
        <v>2.0884723912733953E-3</v>
      </c>
      <c r="J77" s="35"/>
    </row>
    <row r="78" spans="3:10" x14ac:dyDescent="0.25">
      <c r="C78" s="1" t="s">
        <v>245</v>
      </c>
      <c r="D78" s="1" t="s">
        <v>99</v>
      </c>
      <c r="E78" s="34">
        <f t="shared" si="7"/>
        <v>69.438999999999993</v>
      </c>
      <c r="F78" s="33">
        <f t="shared" si="8"/>
        <v>2.5064066267764046E-2</v>
      </c>
      <c r="H78" s="35">
        <f>VLOOKUP(D78,PRORRATA_Gral!$A$2:$C$41,3,0)</f>
        <v>1467765</v>
      </c>
      <c r="I78" s="33">
        <f t="shared" si="9"/>
        <v>2.5064076461361176E-2</v>
      </c>
      <c r="J78" s="35"/>
    </row>
    <row r="79" spans="3:10" x14ac:dyDescent="0.25">
      <c r="C79" s="44" t="s">
        <v>202</v>
      </c>
      <c r="D79" s="44" t="s">
        <v>63</v>
      </c>
      <c r="E79" s="39"/>
      <c r="F79" s="40"/>
      <c r="G79" s="41"/>
      <c r="H79" s="42"/>
      <c r="I79" s="41"/>
      <c r="J79" s="35"/>
    </row>
    <row r="80" spans="3:10" x14ac:dyDescent="0.25">
      <c r="C80" s="1" t="s">
        <v>244</v>
      </c>
      <c r="D80" s="1" t="s">
        <v>67</v>
      </c>
      <c r="E80" s="34">
        <f t="shared" ref="E80:E92" si="10">VLOOKUP(D80,$A$3:$K$42,11,0)</f>
        <v>26.798482100000001</v>
      </c>
      <c r="F80" s="33">
        <f t="shared" ref="F80:F92" si="11">E80/SUM($E$80:$E$92)</f>
        <v>1.0792822724812315E-2</v>
      </c>
      <c r="H80" s="35">
        <f>VLOOKUP(D80,PRORRATA_Gral!$A$2:$D$41,4,0)</f>
        <v>306516</v>
      </c>
      <c r="I80" s="33">
        <f t="shared" ref="I80:I92" si="12">H80/SUM($H$80:$H$92)</f>
        <v>1.0792817661466033E-2</v>
      </c>
      <c r="J80" s="35"/>
    </row>
    <row r="81" spans="3:10" x14ac:dyDescent="0.25">
      <c r="C81" s="1" t="s">
        <v>244</v>
      </c>
      <c r="D81" t="s">
        <v>71</v>
      </c>
      <c r="E81" s="34">
        <f t="shared" si="10"/>
        <v>285.84890431000002</v>
      </c>
      <c r="F81" s="33">
        <f t="shared" si="11"/>
        <v>0.11512280952284491</v>
      </c>
      <c r="H81" s="35">
        <f>VLOOKUP(D81,PRORRATA_Gral!$A$2:$D$41,4,0)</f>
        <v>3269488</v>
      </c>
      <c r="I81" s="33">
        <f t="shared" si="12"/>
        <v>0.11512282500864965</v>
      </c>
      <c r="J81" s="35"/>
    </row>
    <row r="82" spans="3:10" x14ac:dyDescent="0.25">
      <c r="C82" s="1" t="s">
        <v>244</v>
      </c>
      <c r="D82" s="1" t="s">
        <v>78</v>
      </c>
      <c r="E82" s="34">
        <f t="shared" si="10"/>
        <v>4.6280000000000001</v>
      </c>
      <c r="F82" s="33">
        <f t="shared" si="11"/>
        <v>1.8638810729668675E-3</v>
      </c>
      <c r="H82" s="35">
        <f>VLOOKUP(D82,PRORRATA_Gral!$A$2:$D$41,4,0)</f>
        <v>52934</v>
      </c>
      <c r="I82" s="33">
        <f t="shared" si="12"/>
        <v>1.8638733706953078E-3</v>
      </c>
      <c r="J82" s="35"/>
    </row>
    <row r="83" spans="3:10" x14ac:dyDescent="0.25">
      <c r="C83" s="1" t="s">
        <v>244</v>
      </c>
      <c r="D83" s="1" t="s">
        <v>91</v>
      </c>
      <c r="E83" s="34">
        <f t="shared" si="10"/>
        <v>9.2560000000000002</v>
      </c>
      <c r="F83" s="33">
        <f t="shared" si="11"/>
        <v>3.7277621459337351E-3</v>
      </c>
      <c r="H83" s="35">
        <f>VLOOKUP(D83,PRORRATA_Gral!$A$2:$D$41,4,0)</f>
        <v>105868</v>
      </c>
      <c r="I83" s="33">
        <f t="shared" si="12"/>
        <v>3.7277467413906157E-3</v>
      </c>
      <c r="J83" s="35"/>
    </row>
    <row r="84" spans="3:10" x14ac:dyDescent="0.25">
      <c r="C84" s="1" t="s">
        <v>244</v>
      </c>
      <c r="D84" s="1" t="s">
        <v>74</v>
      </c>
      <c r="E84" s="34">
        <f t="shared" si="10"/>
        <v>147.39165155000001</v>
      </c>
      <c r="F84" s="33">
        <f t="shared" si="11"/>
        <v>5.9360524986467732E-2</v>
      </c>
      <c r="H84" s="35">
        <f>VLOOKUP(D84,PRORRATA_Gral!$A$2:$D$41,4,0)</f>
        <v>1685839</v>
      </c>
      <c r="I84" s="33">
        <f t="shared" si="12"/>
        <v>5.9360532349333264E-2</v>
      </c>
      <c r="J84" s="35"/>
    </row>
    <row r="85" spans="3:10" x14ac:dyDescent="0.25">
      <c r="C85" s="1" t="s">
        <v>244</v>
      </c>
      <c r="D85" s="1" t="s">
        <v>101</v>
      </c>
      <c r="E85" s="34">
        <f t="shared" si="10"/>
        <v>41.663999999999994</v>
      </c>
      <c r="F85" s="33">
        <f t="shared" si="11"/>
        <v>1.6779762537617017E-2</v>
      </c>
      <c r="H85" s="35">
        <f>VLOOKUP(D85,PRORRATA_Gral!$A$2:$D$41,4,0)</f>
        <v>476544</v>
      </c>
      <c r="I85" s="33">
        <f t="shared" si="12"/>
        <v>1.6779719491529541E-2</v>
      </c>
      <c r="J85" s="35"/>
    </row>
    <row r="86" spans="3:10" x14ac:dyDescent="0.25">
      <c r="C86" s="1" t="s">
        <v>245</v>
      </c>
      <c r="D86" s="1" t="s">
        <v>64</v>
      </c>
      <c r="E86" s="34">
        <f t="shared" si="10"/>
        <v>109.944</v>
      </c>
      <c r="F86" s="33">
        <f t="shared" si="11"/>
        <v>4.4278854945174868E-2</v>
      </c>
      <c r="H86" s="35">
        <f>VLOOKUP(D86,PRORRATA_Gral!$A$2:$D$41,4,0)</f>
        <v>1257518</v>
      </c>
      <c r="I86" s="33">
        <f t="shared" si="12"/>
        <v>4.4278805935127181E-2</v>
      </c>
      <c r="J86" s="35"/>
    </row>
    <row r="87" spans="3:10" x14ac:dyDescent="0.25">
      <c r="C87" s="1" t="s">
        <v>245</v>
      </c>
      <c r="D87" s="1" t="s">
        <v>68</v>
      </c>
      <c r="E87" s="34">
        <f t="shared" si="10"/>
        <v>138.876</v>
      </c>
      <c r="F87" s="33">
        <f t="shared" si="11"/>
        <v>5.5930930831751664E-2</v>
      </c>
      <c r="H87" s="35">
        <f>VLOOKUP(D87,PRORRATA_Gral!$A$2:$D$41,4,0)</f>
        <v>1588438</v>
      </c>
      <c r="I87" s="33">
        <f t="shared" si="12"/>
        <v>5.5930919431754891E-2</v>
      </c>
      <c r="J87" s="35"/>
    </row>
    <row r="88" spans="3:10" x14ac:dyDescent="0.25">
      <c r="C88" s="1" t="s">
        <v>245</v>
      </c>
      <c r="D88" t="s">
        <v>82</v>
      </c>
      <c r="E88" s="34">
        <f t="shared" si="10"/>
        <v>462.92099999999999</v>
      </c>
      <c r="F88" s="33">
        <f t="shared" si="11"/>
        <v>0.18643683884591514</v>
      </c>
      <c r="H88" s="35">
        <f>VLOOKUP(D88,PRORRATA_Gral!$A$2:$D$41,4,0)</f>
        <v>5294807</v>
      </c>
      <c r="I88" s="33">
        <f t="shared" si="12"/>
        <v>0.18643687932654079</v>
      </c>
      <c r="J88" s="35"/>
    </row>
    <row r="89" spans="3:10" x14ac:dyDescent="0.25">
      <c r="C89" s="1" t="s">
        <v>245</v>
      </c>
      <c r="D89" s="1" t="s">
        <v>75</v>
      </c>
      <c r="E89" s="34">
        <f t="shared" si="10"/>
        <v>13.888</v>
      </c>
      <c r="F89" s="33">
        <f t="shared" si="11"/>
        <v>5.5932541792056726E-3</v>
      </c>
      <c r="H89" s="35">
        <f>VLOOKUP(D89,PRORRATA_Gral!$A$2:$D$41,4,0)</f>
        <v>158847</v>
      </c>
      <c r="I89" s="33">
        <f t="shared" si="12"/>
        <v>5.593204619239762E-3</v>
      </c>
      <c r="J89" s="35"/>
    </row>
    <row r="90" spans="3:10" x14ac:dyDescent="0.25">
      <c r="C90" s="1" t="s">
        <v>245</v>
      </c>
      <c r="D90" s="1" t="s">
        <v>88</v>
      </c>
      <c r="E90" s="34">
        <f t="shared" si="10"/>
        <v>1166.55</v>
      </c>
      <c r="F90" s="33">
        <f t="shared" si="11"/>
        <v>0.46981643597007328</v>
      </c>
      <c r="H90" s="35">
        <f>VLOOKUP(D90,PRORRATA_Gral!$A$2:$D$41,4,0)</f>
        <v>13342788</v>
      </c>
      <c r="I90" s="33">
        <f t="shared" si="12"/>
        <v>0.46981651195890928</v>
      </c>
      <c r="J90" s="35"/>
    </row>
    <row r="91" spans="3:10" x14ac:dyDescent="0.25">
      <c r="C91" s="1" t="s">
        <v>245</v>
      </c>
      <c r="D91" s="1" t="s">
        <v>95</v>
      </c>
      <c r="E91" s="34">
        <f t="shared" si="10"/>
        <v>5.7859999999999996</v>
      </c>
      <c r="F91" s="33">
        <f t="shared" si="11"/>
        <v>2.330254081284852E-3</v>
      </c>
      <c r="H91" s="35">
        <f>VLOOKUP(D91,PRORRATA_Gral!$A$2:$D$41,4,0)</f>
        <v>66180</v>
      </c>
      <c r="I91" s="33">
        <f t="shared" si="12"/>
        <v>2.3302818542452011E-3</v>
      </c>
      <c r="J91" s="35"/>
    </row>
    <row r="92" spans="3:10" x14ac:dyDescent="0.25">
      <c r="C92" s="1" t="s">
        <v>245</v>
      </c>
      <c r="D92" s="1" t="s">
        <v>99</v>
      </c>
      <c r="E92" s="34">
        <f t="shared" si="10"/>
        <v>69.438999999999993</v>
      </c>
      <c r="F92" s="33">
        <f t="shared" si="11"/>
        <v>2.7965868155952096E-2</v>
      </c>
      <c r="H92" s="35">
        <f>VLOOKUP(D92,PRORRATA_Gral!$A$2:$D$41,4,0)</f>
        <v>794231</v>
      </c>
      <c r="I92" s="33">
        <f t="shared" si="12"/>
        <v>2.7965882251118467E-2</v>
      </c>
      <c r="J92" s="35"/>
    </row>
  </sheetData>
  <mergeCells count="3">
    <mergeCell ref="H1:I1"/>
    <mergeCell ref="C44:C45"/>
    <mergeCell ref="N7:O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RETIROS_HORARIO_Reg</vt:lpstr>
      <vt:lpstr>PRIMARIA_refAT</vt:lpstr>
      <vt:lpstr>ENERGÍA_PtoSUM</vt:lpstr>
      <vt:lpstr>DESPACHO_PSxBH-</vt:lpstr>
      <vt:lpstr>PRORRATA_Gral</vt:lpstr>
      <vt:lpstr>ENERGÍA_ANUAL</vt:lpstr>
    </vt:vector>
  </TitlesOfParts>
  <Company>Enel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CL220373223</dc:creator>
  <cp:lastModifiedBy>Sadykov, Artur</cp:lastModifiedBy>
  <dcterms:created xsi:type="dcterms:W3CDTF">2019-01-30T20:08:22Z</dcterms:created>
  <dcterms:modified xsi:type="dcterms:W3CDTF">2019-10-11T17:35:08Z</dcterms:modified>
</cp:coreProperties>
</file>